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\OneDrive\Desktop\FENOGE\3. TCC Adecuaciones y mobiliario oficinas 801 y 802\VF - Puntajes\Anexos PUNTAJE\"/>
    </mc:Choice>
  </mc:AlternateContent>
  <xr:revisionPtr revIDLastSave="23" documentId="13_ncr:1_{4D078162-4AC7-430E-B9E3-A4AB6CE25377}" xr6:coauthVersionLast="47" xr6:coauthVersionMax="47" xr10:uidLastSave="{378CDD6E-BE20-448C-B9C8-CD75D925D8CC}"/>
  <bookViews>
    <workbookView xWindow="768" yWindow="768" windowWidth="10824" windowHeight="12108" activeTab="2" xr2:uid="{6046D2DE-5907-427A-B89F-0C6ABEA4F742}"/>
  </bookViews>
  <sheets>
    <sheet name="PRESUPUESTO OFICIAL" sheetId="1" r:id="rId1"/>
    <sheet name="Nuevas cotizaciones" sheetId="2" r:id="rId2"/>
    <sheet name="APU ítem 2,16" sheetId="3" r:id="rId3"/>
  </sheets>
  <externalReferences>
    <externalReference r:id="rId4"/>
  </externalReferences>
  <definedNames>
    <definedName name="_xlnm.Print_Area" localSheetId="0">'PRESUPUESTO OFICIAL'!$B$11:$K$94</definedName>
    <definedName name="GGE">'[1]EXP DEL CONTRATISTA'!$G$13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3" l="1"/>
  <c r="I34" i="3" s="1"/>
  <c r="F33" i="3" l="1"/>
  <c r="I33" i="3" s="1"/>
  <c r="I36" i="3" s="1"/>
  <c r="I23" i="3"/>
  <c r="H27" i="3"/>
  <c r="I27" i="3" s="1"/>
  <c r="I29" i="3" s="1"/>
  <c r="I15" i="3"/>
  <c r="I17" i="3" s="1"/>
  <c r="I38" i="3" l="1"/>
  <c r="J38" i="3" s="1"/>
  <c r="H36" i="1"/>
  <c r="E42" i="2"/>
  <c r="F42" i="2" s="1"/>
  <c r="F41" i="2"/>
  <c r="F40" i="2"/>
  <c r="E38" i="2"/>
  <c r="E39" i="2" s="1"/>
  <c r="F37" i="2"/>
  <c r="F36" i="2"/>
  <c r="E34" i="2"/>
  <c r="E35" i="2" s="1"/>
  <c r="F33" i="2"/>
  <c r="F32" i="2"/>
  <c r="E30" i="2"/>
  <c r="F30" i="2" s="1"/>
  <c r="F29" i="2"/>
  <c r="F28" i="2"/>
  <c r="E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E11" i="2"/>
  <c r="F10" i="2"/>
  <c r="F9" i="2"/>
  <c r="F8" i="2"/>
  <c r="F6" i="2"/>
  <c r="F5" i="2"/>
  <c r="E4" i="2"/>
  <c r="E7" i="2" s="1"/>
  <c r="F7" i="2" l="1"/>
  <c r="G33" i="1"/>
  <c r="F11" i="2"/>
  <c r="G60" i="1"/>
  <c r="F27" i="2"/>
  <c r="G63" i="1"/>
  <c r="F35" i="2"/>
  <c r="G68" i="1"/>
  <c r="F39" i="2"/>
  <c r="G69" i="1"/>
  <c r="E31" i="2"/>
  <c r="F38" i="2"/>
  <c r="F4" i="2"/>
  <c r="E43" i="2"/>
  <c r="F34" i="2"/>
  <c r="F43" i="2" l="1"/>
  <c r="G70" i="1"/>
  <c r="F31" i="2"/>
  <c r="G67" i="1"/>
  <c r="H68" i="1"/>
  <c r="H69" i="1"/>
  <c r="H70" i="1"/>
  <c r="H78" i="1" l="1"/>
  <c r="H77" i="1"/>
  <c r="H76" i="1"/>
  <c r="H75" i="1"/>
  <c r="H74" i="1"/>
  <c r="H73" i="1"/>
  <c r="H72" i="1"/>
  <c r="H71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5" i="1"/>
  <c r="H16" i="1" s="1"/>
  <c r="H5" i="1" s="1"/>
  <c r="H37" i="1" l="1"/>
  <c r="H79" i="1"/>
  <c r="H7" i="1"/>
  <c r="H40" i="1" l="1"/>
  <c r="H41" i="1" s="1"/>
  <c r="H39" i="1"/>
  <c r="H38" i="1"/>
  <c r="H42" i="1" l="1"/>
  <c r="H6" i="1" l="1"/>
  <c r="H8" i="1" s="1"/>
  <c r="L5" i="1" s="1"/>
</calcChain>
</file>

<file path=xl/sharedStrings.xml><?xml version="1.0" encoding="utf-8"?>
<sst xmlns="http://schemas.openxmlformats.org/spreadsheetml/2006/main" count="337" uniqueCount="208">
  <si>
    <t>PRESUPUESTO GENERAL</t>
  </si>
  <si>
    <t>ÍTEM</t>
  </si>
  <si>
    <t xml:space="preserve">COMPONENTE  </t>
  </si>
  <si>
    <t>DESCRIPCIÓN</t>
  </si>
  <si>
    <t>VALOR TOTAL</t>
  </si>
  <si>
    <t>Oficinas 801 y 802 (TOTAL M2)</t>
  </si>
  <si>
    <t>DISEÑO</t>
  </si>
  <si>
    <t>Diseño y distribución de espacios; con destino a adecuar integralmente las oficinas 801 y 802</t>
  </si>
  <si>
    <t>Valor por Metro cuadro (M2)</t>
  </si>
  <si>
    <t>ADECUACIONES</t>
  </si>
  <si>
    <t>Adecuaciones para los puestos de trabajos de las oficinas 801 y 802</t>
  </si>
  <si>
    <t>DOTACIÓN E INSTALACIÓN MOBILIARIO</t>
  </si>
  <si>
    <t>Dotación e instalación de mobiliario para las oficinas 801 y 802</t>
  </si>
  <si>
    <t xml:space="preserve">VALOR TOTAL </t>
  </si>
  <si>
    <t>PRESUPUESTO DETALLADO</t>
  </si>
  <si>
    <t xml:space="preserve"> 1. DISEÑO </t>
  </si>
  <si>
    <t>ELEMENTOS</t>
  </si>
  <si>
    <t>UN.</t>
  </si>
  <si>
    <t>CANT.</t>
  </si>
  <si>
    <t>VALOR UNITARIO</t>
  </si>
  <si>
    <t>COMPONENTE No 1. DISEÑO</t>
  </si>
  <si>
    <t>Diseño y distribución de espacios; con destino a adecuar integralmente las oficinas 801 y 802; establecidos en el Anexo 2 - Hoja "Productos" item 1- en sus numerales del 1 al 15.</t>
  </si>
  <si>
    <t>GLB</t>
  </si>
  <si>
    <t>VALOR TOTAL INCLUYENDO IVA</t>
  </si>
  <si>
    <t xml:space="preserve"> 2. ADECUACIONES</t>
  </si>
  <si>
    <t>Espacio Modular Directivo:
Espacio moderno, cerrado de pared a piso con divisiones en vidrio.</t>
  </si>
  <si>
    <t>Adecuación de (1) un puesto de trabajo Directivo de conformidad con las especificaciones técnicas del requerimiento mínimo.</t>
  </si>
  <si>
    <t>Espacio Modular Subdirecciones:
Espacio semi-cerrado a media altura con divisiones en vidrio.</t>
  </si>
  <si>
    <t>Adecuación de (3) tres espacios para Subdirectores de conformidad con las especificaciones técnicas del requerimiento mínimo.</t>
  </si>
  <si>
    <t>Espacio Modular Coordinaciones:
Espacios operativos individuales abiertos.</t>
  </si>
  <si>
    <t>Adecuación de mínimo (13) trece espacios para Coordinadores de conformidad con las especificaciones técnicas del requerimiento mínimo.</t>
  </si>
  <si>
    <t>Espacios Operativos:
Espacios modulares operativos, distribuidos en islas horizontales con división en vidrio templado.</t>
  </si>
  <si>
    <t>Adecuación de mínimo 90 noventa espacios modulares de conformidad con las especificaciones técnicas del requerimiento mínimo.</t>
  </si>
  <si>
    <t xml:space="preserve">Counter de recepción para una recepcionista, con Lobby pequeño </t>
  </si>
  <si>
    <t>Adecuación de la recepción de conformidad con las especificaciones técnicas del requerimiento mínimo.</t>
  </si>
  <si>
    <t>Sala de juntas principal:
Espacio para reuniones cerrada con mobiliario flexible, con capacidad para 20 personas.</t>
  </si>
  <si>
    <t xml:space="preserve">Adecuación de una sala de reuniones principal amplía para mínimo 20 personas de conformidad con las especificaciones técnicas del requerimiento mínimo. </t>
  </si>
  <si>
    <t>Sala de juntas 2 y 3:
Espacio para reuniones cerrada con mobiliario flexible, con capacidad para 10 personas.</t>
  </si>
  <si>
    <t>Adecuación de dos salas de reuniones  auxiliares para mínimo 10 personas de conformidad con las especificaciones técnicas del requerimiento mínimo.</t>
  </si>
  <si>
    <t>Espacio cocina: 
Con espacio para nevera pequeña, con sistema de ventilación o extractor de olores; con gabinetes y entrepaños para guardar insumos de aseo y cafetería; barras de cafetería y espacio para mesas auxiliares.</t>
  </si>
  <si>
    <t>Adecuación de una cocina de conformidad con las especificaciones técnicas del requerimiento mínimo.</t>
  </si>
  <si>
    <t>Salidas Eléctricas Red Normal:</t>
  </si>
  <si>
    <t>De acuerdo con los espacios; modulares diseñados y otras dependencias como sala de juntas, cocina, etc. 
Debe incluir todos los equipos, elementos y accesorios necesarios para su correcto funcionamiento de conformidad el requerimiento mínimo., materiales y especificaciones.</t>
  </si>
  <si>
    <t>Sistema de iluminación:</t>
  </si>
  <si>
    <t>Con sus derivaciones eléctricas para lámparas, paneles LED, tomas e interruptores de luz. 
La cantidad de lámparas, tomas e interruptores, deben estar acorde con los espacios operativos, coordinaciones, dirección, subdirecciones, salas de juntas, recepción cocina y baños adecuados.
Debe incluir todos los equipos, elementos y accesorios necesarios para su correcto funcionamiento de conformidad el requerimiento mínimo., materiales y especificaciones.</t>
  </si>
  <si>
    <t>Instalaciones Red Contra Incendios</t>
  </si>
  <si>
    <t xml:space="preserve">Sistema automático integral de detección y control de incendios ciñéndose a la NSR-10, titulo J requisitos de protección contra incendios en edificaciones, Normas NFPA – NEC y Código Nacional de Incendios. </t>
  </si>
  <si>
    <t>Adecuación Espacio Archivador</t>
  </si>
  <si>
    <t>Espacio que deberá atender la necesidad de almacenamiento de cajas de procesos del FENOGE.
Medidas conforme diseño y distribución aprobado.</t>
  </si>
  <si>
    <t>Suministro, instalación y configuración del control de acceso biométrico de alto tráfico</t>
  </si>
  <si>
    <t xml:space="preserve">Control de acceso biométrico de alto tráfico, con botón de apertura interno.
Con mecanismo que permita controlar la apertura de la puerta y el acceso a la oficina a través de las huellas dactilares. </t>
  </si>
  <si>
    <t>Instalaciones Acometidas y Alimentadores Eléctricos</t>
  </si>
  <si>
    <t>De acuerdo con los espacios modulares diseñados; Salidas Eléctricas Red Normal.</t>
  </si>
  <si>
    <t>Suministro, instalación y configuración del correcto funcionamiento de los equipos y/o accesorios para el sonido ambiental de las oficinas.</t>
  </si>
  <si>
    <t>Sonido ambiental para las oficinas, de acuerdo al diseño aprobado.
Atención cumplimiento en la Ley 90 de 1993, la cual establece el límite máximo de ruido permitido.</t>
  </si>
  <si>
    <t>Reubicación y adecuaciones menores de mobiliario de oficinas actuales</t>
  </si>
  <si>
    <t>JR</t>
  </si>
  <si>
    <t>COSTO DIRECTO DE ADECUACIONES</t>
  </si>
  <si>
    <t>ADMINISTRACIÓN</t>
  </si>
  <si>
    <t>IMPREVISTOS</t>
  </si>
  <si>
    <t>UTILIDAD</t>
  </si>
  <si>
    <t>IVA</t>
  </si>
  <si>
    <t>COSTO TOTAL</t>
  </si>
  <si>
    <t>3. DOTACIÓN E INSTALACIÓN MOBILIARIO</t>
  </si>
  <si>
    <t>Mueble, escritorio Dirección Ejecutiva</t>
  </si>
  <si>
    <t>Escritorio en "L" movil; madera melamínica de alta densidad y sistema de conectividad interna, con la adecuación de canal multitoma par red normal.</t>
  </si>
  <si>
    <t>UN</t>
  </si>
  <si>
    <t>Muebles organizadores</t>
  </si>
  <si>
    <t>Organizador externo, mueble de apoyo tipo almacenamiento - Dirección Ejecutiva y Subdirectores</t>
  </si>
  <si>
    <t>Muebles, escritorios Subdirectores</t>
  </si>
  <si>
    <t>Escritorio movil, madera melamínica de alta densidad y sistema de conectividad interna, con la adecuación de canal multitoma par red normal.</t>
  </si>
  <si>
    <t>Muebles, escritorios Coordinadores</t>
  </si>
  <si>
    <t>Escritorio movil, con archivador;  madera melamínica de alta densidad y sistema de conectividad interna, con la adecuación de canal multitoma par red normal.</t>
  </si>
  <si>
    <t>Muebles, escritorios Operativos</t>
  </si>
  <si>
    <t>Escritorios, puestos de trabajo operativos distribuidos en islas horizontales, con división en vidrio templado,  madera melamínica de alta densidad y sistema de conectividad interna central y con archivadores.</t>
  </si>
  <si>
    <t>Mueble, Recepción</t>
  </si>
  <si>
    <t>Escritorio doble enchapada, con archivador y faldón; madera melamínica de alta densidad y sistema de conectividad interna central, con la adecuación de canal multitoma par red normal., en aglomarado de alta densidad.</t>
  </si>
  <si>
    <t>Mesa auxiliar</t>
  </si>
  <si>
    <t>Mesa Auxiliar, mesa redonda, base metálica con pintura electroestática.</t>
  </si>
  <si>
    <t>Mesa amplia, salas de juntas Principal</t>
  </si>
  <si>
    <t>Mesa modular para mínimo de 20 personas, con base de estructura metalmecánica, madera melamínica de alta densidad, calibre 18 y canto rígido, superficie en vidrio y su sistema de conectividad interna central, con la adecuación de canal multitoma par red normal.</t>
  </si>
  <si>
    <t>Mesas, salas de juntas No 2 y 3</t>
  </si>
  <si>
    <t>Mesas modulares para mínimo de 10 personas, con base de estructura metalmecánica, madera melamínica de alta densidad, calibre 18 y canto rígido, superficie en vidrio y su sistema de conectividad interna central, con la adecuación de canal multitoma par red normal.</t>
  </si>
  <si>
    <t>Mesas auxiliares cocineta</t>
  </si>
  <si>
    <t>Mesas auxiliares cuadradas y base metálica; Según diseño a proponer.</t>
  </si>
  <si>
    <t>Mesas tipo barra cocineta</t>
  </si>
  <si>
    <t>Mesa alta tipo barra de cafetería, base metálica.</t>
  </si>
  <si>
    <t>Gabinete en madera</t>
  </si>
  <si>
    <t>Con entrepaños para guardar elementos de cocina, con cajones; Según diseño a proponer.</t>
  </si>
  <si>
    <t>Gabinetes metálicos</t>
  </si>
  <si>
    <t>Con entrepaños para guardar los insumos de aseo y cafetería, con cerraduras de seguridad; Según diseño a proponer.</t>
  </si>
  <si>
    <t xml:space="preserve">Sillas gerenciales ergonómicas  </t>
  </si>
  <si>
    <t>Sillas Gerenciales,  con ruedas, ergonómicas con soporte lumbar regulable en altura.
Asiento tapizado en paño y espaldar con malla nylon alta resistencia.
Brazos y cabecero regulable en altura o brazo 3D.</t>
  </si>
  <si>
    <t xml:space="preserve">Sillas operativas ergonómicas  </t>
  </si>
  <si>
    <t>Sillas operativas,  con ruedas, ergonómicas con espaldar tapizado malla negra.
Asiento en espuma laminada y brazos fijos en polipropileno.</t>
  </si>
  <si>
    <t xml:space="preserve">Sillas salas de juntas ergonómicas  </t>
  </si>
  <si>
    <t>Silla operativa, con ruedas, ergonómicas con espaldar tapizado en malla.
Asiento en espuma laminada y brazos fijos en polipropileno.</t>
  </si>
  <si>
    <t>Sillas interlocutoras TIPO 1 Y TIPO 2</t>
  </si>
  <si>
    <t>4 Sillas Interlocutoras ergonómicas con reposa brazos con soporte lumbar, tapizadas en materiales ecológicos, con ruedas.
6 Sillas Interlocutoras ergonómicas con reposa brazos, estructura metálica y sin ruedas</t>
  </si>
  <si>
    <t>Sillas-Sofas para Lobby</t>
  </si>
  <si>
    <t>Sofa banca corrida, tres puestos con cajones de almacenamiento; sin ruedas</t>
  </si>
  <si>
    <t>Sillas para barra de cafetería</t>
  </si>
  <si>
    <t xml:space="preserve">Sillas altas para barra de cafetería </t>
  </si>
  <si>
    <t>Sillas mesas cocina</t>
  </si>
  <si>
    <t>Sillas auxiliares para mesas cuadradas cocina</t>
  </si>
  <si>
    <t xml:space="preserve">Tableros en vidrio templado </t>
  </si>
  <si>
    <t>Suministro, transporte e instalación de tablero en vidrio de 8 mm opalizado con dilatadores en acero y bandeja para borrador para: 
Salas de juntas Principal
Medidas: 200 X 120 CM</t>
  </si>
  <si>
    <t>Suministro, transporte e instalación de tablero en vidrio de 8 mm opalizado con dilatadores en acero y bandeja para borrador para: 
Salas de juntas: No2 y No 3
Medidas: 180 X 120 CM</t>
  </si>
  <si>
    <t>Suministro, transporte e instalación de tablero en vidrio de 8 mm opalizado con dilatadores en acero y bandeja para borrador para: 
Dirección ejecutiva
Medidas: 150 X 100 CM</t>
  </si>
  <si>
    <t>Suministro, transporte e instalación de tablero en vidrio de 8 mm opalizado con dilatadores en acero y bandeja para borrador para: 
Subdirecciones 
Medidas: 120X 70 CM</t>
  </si>
  <si>
    <t xml:space="preserve">Equipos de Emergencia </t>
  </si>
  <si>
    <t xml:space="preserve">EXTINTOR:
•Adquisición de cuatro (4) extintores de 10 lb, tipo A-B-C, de color amarillo, conforme a las especificaciones requeridas para distribuir dentro de la oficina, que incluya soporte de ajuste en pared. 
•	Adquisición de un (1) extintor clase K de10 LB para la cocina, , que incluya soporte de ajuste en pared. </t>
  </si>
  <si>
    <t xml:space="preserve">CAMILLA: 
•	Camilla polietileno con inmovilizador de cabeza. </t>
  </si>
  <si>
    <t xml:space="preserve">BOTIQUIN: 
•	Botiquín tipo A, de acuerdo a la resolución 705 de 2007 </t>
  </si>
  <si>
    <t>SEÑALIZACIÓN Y ROTULACIÓN: 
Específicamente, necesitamos la distribución de los puestos de trabajo para:
•	Diseñar e implementar rutas de evacuación claras y eficientes.
•	Ubicar estratégicamente la señalización de seguridad (extintores, salidas de emergencia, etc.).
•	Rotular correctamente las áreas de trabajo, los equipos, y riesgos. 
•	Contar con esta información nos permitirá cumplir con la normativa vigente en materia de seguridad y salud laboral, y crear un entorno de trabajo más seguro y organizado.</t>
  </si>
  <si>
    <t xml:space="preserve">KIT DE BRIGADISTAS: 
Debemos contar con una cuadrilla de brigadistas integral para emergencias, por lo tanto, es importante implementar: 
•	Brazaletes de identificación.
•	Pito de alarma.
•	Paletas de emergencia.
•	Chalecos anti reflectivos. (la cantidad depende de cuantas personas van hacer parte de las brigadas de emergencia.) </t>
  </si>
  <si>
    <t>TABLERO INFORMATIVO:
•	para la publicación de los procesos del SG-SST .</t>
  </si>
  <si>
    <t xml:space="preserve">Paquete de avisos, con diseño, con la marca FENOGE </t>
  </si>
  <si>
    <t>De acuerdo con logo y diseño presentado por FENOGE, en los diferentes espacios de conformidad con el diseño de las adecuaciones y espacios planteados.</t>
  </si>
  <si>
    <t>Paquete de lámparas, paneles LED e interruptores de luz, e instalacion</t>
  </si>
  <si>
    <t>La cantidad de lámparas, paneles LED e interruptores de luz.  debe estar acorde con todos los espacios diseñados.</t>
  </si>
  <si>
    <t xml:space="preserve">EMPRESA </t>
  </si>
  <si>
    <t xml:space="preserve">LINK </t>
  </si>
  <si>
    <t>BIOLABELS SAS</t>
  </si>
  <si>
    <t>https://www.bioentrada.com/product-page/combo-control-de-acceso-biometrico?srsltid=AfmBOoq-5gwWJma58M3Az8Ax73C31ELoYQL9erKMAAPvJAJXqy9bTpFn</t>
  </si>
  <si>
    <t>GEOVICTORIA SAS</t>
  </si>
  <si>
    <t>https://www.geovictoria.com/es-co/</t>
  </si>
  <si>
    <t>Cotizaciones SIP</t>
  </si>
  <si>
    <t>PROMEDIO</t>
  </si>
  <si>
    <t>Sillas Gerenciales,  con ruedas, ergonómicas con soporte lumbar regulable en altura.
1. Espalda:
Material: Tela micro perforada tipo malla color negro o gris.
Marco en polipropileno negro
2. Asiento:
Material: Tela tipo paño color negro
Componentes: Parte interna en madera (triplex 12 mm)
Espuma: Laminada en Poliuretano Densidad 30. Espesor: 50 mm
Asiento graduable en profundidad
3. Cabecero en tela micro perforada tipo malla, ajustable en altura y basculante
4. Brazos:
Brazos: ajustables en altura y profundidad polipropileno con pad en poliuretano tipo piel integral (brazos 3D).
5. Mecanismo:
MSY: Mecanismo Syncro que permite inclinar el espaldar y fijarlo en la posición deseada (4 diferentes ángulos de inclinación)
Asiento regulable en profundidad
6. Cilindro Neumático:
Ajuste de altura del asiento con elevación de gas
Material: Acero Cromado
7. Estrella de 5 aspas
Material: Aluminio
8. Rodachinas doble carrete</t>
  </si>
  <si>
    <t>ERGONOMUS</t>
  </si>
  <si>
    <t>https://ergonomus.co/collections/presidenciales/products/silla-presidente-osaka?variant=44218616578303</t>
  </si>
  <si>
    <t>FALABELLA</t>
  </si>
  <si>
    <t>https://www.falabella.com.co/falabella-co/product/121493067/SILLA-OFICINA-ERGONOMICA-AJUSTABLE-PRESIDENTE-OSAKA/121493071</t>
  </si>
  <si>
    <t>Industrias Metálicas Cruz MR SAS</t>
  </si>
  <si>
    <t>https://www.industriascruz.com.co/producto/silla-presidente-osaka-base-aluminio/</t>
  </si>
  <si>
    <t xml:space="preserve">PROMEDIO COTIZACIONES </t>
  </si>
  <si>
    <t xml:space="preserve">Sillas interlocutoras </t>
  </si>
  <si>
    <t>Sillas Interlocutoras ergonómicas con reposa brazos, estructura metálica y sin ruedas
Espaldar en textil tipo malla.
Asiento en Espuma Laminada con tapizado.
Estructura Tipo trineo en  tubo redondo de 1″ calibre 16.
Recubrimiento Cromado</t>
  </si>
  <si>
    <t>SIILLA SAS</t>
  </si>
  <si>
    <t>https://siilla.com/producto/silla-interlocutora-astana/</t>
  </si>
  <si>
    <t>HOMECENTER</t>
  </si>
  <si>
    <t>https://www.homecenter.com.co/homecenter-co/product/768831/silla-interlocutora-ergonomica-negro-akivoy-moderno-business/768831/</t>
  </si>
  <si>
    <t>https://www.homecenter.com.co/homecenter-co/product/744824/silla-interlocutora-ejecutiva-brazos-fijos-negro-bonno-clasico-rigs/744824/</t>
  </si>
  <si>
    <t>SOLUCIONES PARA OFICINAS</t>
  </si>
  <si>
    <t>https://solucionesparaoficinas.co/sillas-interlocutoras/231-424-beirut-interlocutora.html#/15-color_marco_sillas-blanco</t>
  </si>
  <si>
    <t>https://solucionesparaoficinas.co/sillas-interlocutoras/223-turquia-interlocutora.html</t>
  </si>
  <si>
    <t>https://solucionesparaoficinas.co/sillas-interlocutoras/74-133-lion-interlocutora.html#/2-color-negro</t>
  </si>
  <si>
    <t>https://solucionesparaoficinas.co/sillas-interlocutoras/294-444-tibet-interlocutora.html#/6-color_asiento-negro</t>
  </si>
  <si>
    <t>https://solucionesparaoficinas.co/sillas-interlocutoras/230-zagora-interlocutora.html</t>
  </si>
  <si>
    <t>Ekonomodo</t>
  </si>
  <si>
    <t>https://ekonomodo.com/nuevas-tendencias/1362-silla-de-oficina-ness-interlocutora-negro-9007546641076.html</t>
  </si>
  <si>
    <t>https://ekonomodo.com/sala-de-capacitacion-/421-silla-de-oficina-interlocutora-900754664792.html</t>
  </si>
  <si>
    <t xml:space="preserve">COMPUMUEBLES </t>
  </si>
  <si>
    <t>https://compumuebles.com/products/silla-fiory-interlocutora?_pos=1&amp;_sid=d4d875aa2&amp;_ss=r</t>
  </si>
  <si>
    <t>https://industriasmetalicascruz.com/sillas
ENVIAN COTIZACION ADJUNTA</t>
  </si>
  <si>
    <t>MUEBLES Y DISEÑOS</t>
  </si>
  <si>
    <t>https://mueblesydisenos.com.co/productos/tablero-vidrio/</t>
  </si>
  <si>
    <t>CRISTAL GROUP BOGOTÁ</t>
  </si>
  <si>
    <t>https://cristalgroupbogota.com/</t>
  </si>
  <si>
    <t>COMERCIALIZADORA ACRIABASTECE SAS</t>
  </si>
  <si>
    <t>www.productosacrilicos.com</t>
  </si>
  <si>
    <t>ANALISIS DE PRECIOS UNITARIOS (APU)</t>
  </si>
  <si>
    <t xml:space="preserve">PROYECTO : </t>
  </si>
  <si>
    <t>El contratista se obliga con el contratante con autonomía técnica, financiera y administrativa a realizar a todo costo y riesgo, el diseño, la adecuación y dotación integral de las oficinas del FENOGE.​</t>
  </si>
  <si>
    <t>AÑO:</t>
  </si>
  <si>
    <t>CAPITULO:</t>
  </si>
  <si>
    <t>ITEM:</t>
  </si>
  <si>
    <t>UNIDAD:</t>
  </si>
  <si>
    <t>1.EQUIPO</t>
  </si>
  <si>
    <t>UNIDAD</t>
  </si>
  <si>
    <t xml:space="preserve">TARIFA </t>
  </si>
  <si>
    <t xml:space="preserve">RENDIMIENTO </t>
  </si>
  <si>
    <t xml:space="preserve">VALOR PARCIAL </t>
  </si>
  <si>
    <t>REFERENCIA</t>
  </si>
  <si>
    <t>Link página IDU</t>
  </si>
  <si>
    <t>Link documento DRIVE</t>
  </si>
  <si>
    <t>HERRAMIENTA MENOR</t>
  </si>
  <si>
    <t>6092 - INSUMOS IDU 2025</t>
  </si>
  <si>
    <t>https://www.idu.gov.co/page/siipviales/economico/portafolio</t>
  </si>
  <si>
    <t>https://ivfenoge-my.sharepoint.com/:x:/r/personal/kgrosso_fenoge_gov_co/Documents/FENOGE%20COMPARTIDA%202022/2.%20Coordinaci%C3%B3n%20de%20Contratos/1.%20Gesti%C3%B3n%20contractual/2025/Invitaci%C3%B3n%20Abierta%20No.%20XXX-2025(IA-XX-2025-FENOGE)%20Dise%C3%B1o%20y%20adecuaci%C3%B3n%20oficinas%20801%20y%20802/01.%20Precontractual/Editables/1A.%20Visor_BPR_2025-I_Fase-I_27-06-2025.xlsx?d=w88e43b52d0f548648e1ffe4e50968ef9&amp;csf=1&amp;web=1&amp;e=fzKqyg</t>
  </si>
  <si>
    <t>Sub - Total Equipo</t>
  </si>
  <si>
    <t>2. MATERIALES DE OBRA</t>
  </si>
  <si>
    <t>PRECIO UNITARIO</t>
  </si>
  <si>
    <t>CANTIDAD</t>
  </si>
  <si>
    <t>VALOR PARCIAL</t>
  </si>
  <si>
    <t>Sub - Total  Materiales de obra</t>
  </si>
  <si>
    <t>3. TRANSPORTE</t>
  </si>
  <si>
    <t xml:space="preserve">MATERIAL </t>
  </si>
  <si>
    <t>TARIFA</t>
  </si>
  <si>
    <t>RENDIMIENTO</t>
  </si>
  <si>
    <t>TARIFA MES - AUXILIO DE TRASNPORTE</t>
  </si>
  <si>
    <t>MES</t>
  </si>
  <si>
    <t>7418 - INSUMOS IDU 2025</t>
  </si>
  <si>
    <t>Sub - Total  Transporte</t>
  </si>
  <si>
    <t>4. MANO DE OBRA</t>
  </si>
  <si>
    <t>TRABAJADOR</t>
  </si>
  <si>
    <t>JORNAL</t>
  </si>
  <si>
    <t>PRESTACIONES SOCIALES</t>
  </si>
  <si>
    <t>JORNAL TOTAL</t>
  </si>
  <si>
    <t>TARIFA JORNAL - PERSONAL DE OBRA - OFICIAL HORARIO NOCTURNO (INCLUYE FACTOR DE PRESTACIONES)</t>
  </si>
  <si>
    <t>8300 - INSUMOS IDU 2025</t>
  </si>
  <si>
    <t>CUADRILLA (3 AYUDANTES) HORARIO NOCTURNO</t>
  </si>
  <si>
    <t>5731 - INSUMOS IDU 2025</t>
  </si>
  <si>
    <t>Sub - Total  Mano de obra</t>
  </si>
  <si>
    <t xml:space="preserve">TOTAL COSTOS DIRECTOS </t>
  </si>
  <si>
    <t xml:space="preserve">Elaborado por: </t>
  </si>
  <si>
    <t xml:space="preserve">Revisado por: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</si>
</sst>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\ #,##0.00"/>
    <numFmt numFmtId="168" formatCode="&quot;$&quot;\ #,##0"/>
    <numFmt numFmtId="169" formatCode="0.0%"/>
    <numFmt numFmtId="170" formatCode="0.0"/>
  </numFmts>
  <fonts count="14">
    <font>
      <sz val="11"/>
      <color theme="1"/>
      <name val="Calibri"/>
      <family val="2"/>
      <scheme val="minor"/>
    </font>
    <font>
      <b/>
      <sz val="10"/>
      <name val="Nunito"/>
    </font>
    <font>
      <sz val="9"/>
      <name val="Nunito"/>
    </font>
    <font>
      <b/>
      <sz val="9"/>
      <color theme="1"/>
      <name val="Nunito"/>
    </font>
    <font>
      <b/>
      <sz val="9"/>
      <name val="Nunito"/>
    </font>
    <font>
      <b/>
      <sz val="9"/>
      <color theme="0"/>
      <name val="Nunito"/>
    </font>
    <font>
      <sz val="9"/>
      <color theme="1"/>
      <name val="Nunito"/>
    </font>
    <font>
      <u/>
      <sz val="11"/>
      <color theme="10"/>
      <name val="Calibri"/>
      <family val="2"/>
      <scheme val="minor"/>
    </font>
    <font>
      <sz val="9"/>
      <color rgb="FFFF0000"/>
      <name val="Nunito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9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167" fontId="2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4" fontId="2" fillId="3" borderId="0" xfId="0" applyNumberFormat="1" applyFont="1" applyFill="1"/>
    <xf numFmtId="167" fontId="4" fillId="4" borderId="1" xfId="0" applyNumberFormat="1" applyFont="1" applyFill="1" applyBorder="1" applyAlignment="1">
      <alignment horizontal="right" wrapText="1"/>
    </xf>
    <xf numFmtId="168" fontId="4" fillId="3" borderId="0" xfId="0" applyNumberFormat="1" applyFont="1" applyFill="1" applyAlignment="1">
      <alignment horizontal="center" vertical="center"/>
    </xf>
    <xf numFmtId="168" fontId="2" fillId="3" borderId="0" xfId="0" applyNumberFormat="1" applyFont="1" applyFill="1" applyAlignment="1">
      <alignment horizontal="right" wrapText="1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165" fontId="6" fillId="0" borderId="1" xfId="0" applyNumberFormat="1" applyFont="1" applyBorder="1" applyAlignment="1" applyProtection="1">
      <alignment horizontal="right" vertical="center" wrapText="1"/>
      <protection locked="0"/>
    </xf>
    <xf numFmtId="165" fontId="3" fillId="6" borderId="1" xfId="0" applyNumberFormat="1" applyFont="1" applyFill="1" applyBorder="1" applyAlignment="1">
      <alignment horizontal="right" vertical="center" wrapText="1"/>
    </xf>
    <xf numFmtId="168" fontId="4" fillId="3" borderId="0" xfId="0" applyNumberFormat="1" applyFont="1" applyFill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167" fontId="4" fillId="8" borderId="1" xfId="0" applyNumberFormat="1" applyFont="1" applyFill="1" applyBorder="1" applyAlignment="1">
      <alignment horizontal="center" vertical="center" wrapText="1"/>
    </xf>
    <xf numFmtId="169" fontId="2" fillId="7" borderId="1" xfId="0" applyNumberFormat="1" applyFont="1" applyFill="1" applyBorder="1" applyAlignment="1">
      <alignment horizontal="center" vertical="center" wrapText="1"/>
    </xf>
    <xf numFmtId="167" fontId="2" fillId="7" borderId="1" xfId="0" applyNumberFormat="1" applyFont="1" applyFill="1" applyBorder="1" applyAlignment="1">
      <alignment horizontal="center" vertical="center" wrapText="1"/>
    </xf>
    <xf numFmtId="9" fontId="2" fillId="7" borderId="1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 wrapText="1"/>
    </xf>
    <xf numFmtId="168" fontId="4" fillId="3" borderId="0" xfId="0" applyNumberFormat="1" applyFont="1" applyFill="1" applyAlignment="1">
      <alignment horizontal="center" vertical="center" wrapText="1"/>
    </xf>
    <xf numFmtId="170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top" wrapText="1"/>
    </xf>
    <xf numFmtId="167" fontId="4" fillId="8" borderId="1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7" fillId="0" borderId="1" xfId="2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" xfId="0" applyFont="1" applyFill="1" applyBorder="1" applyAlignment="1">
      <alignment horizontal="center" vertical="center" wrapText="1"/>
    </xf>
    <xf numFmtId="164" fontId="2" fillId="10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5" xfId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9" xfId="1" applyFill="1" applyBorder="1" applyAlignment="1">
      <alignment horizontal="center" vertical="center" wrapText="1"/>
    </xf>
    <xf numFmtId="0" fontId="2" fillId="0" borderId="0" xfId="0" applyFont="1"/>
    <xf numFmtId="0" fontId="7" fillId="0" borderId="0" xfId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>
      <alignment horizontal="center" vertical="center" wrapText="1"/>
    </xf>
    <xf numFmtId="164" fontId="2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3" xfId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7" fillId="0" borderId="9" xfId="2" applyBorder="1" applyAlignment="1">
      <alignment horizontal="center" vertical="center" wrapText="1"/>
    </xf>
    <xf numFmtId="0" fontId="2" fillId="10" borderId="13" xfId="0" applyFont="1" applyFill="1" applyBorder="1" applyAlignment="1">
      <alignment vertical="center" wrapText="1"/>
    </xf>
    <xf numFmtId="0" fontId="2" fillId="10" borderId="13" xfId="0" applyFont="1" applyFill="1" applyBorder="1" applyAlignment="1">
      <alignment horizontal="center" vertical="center" wrapText="1"/>
    </xf>
    <xf numFmtId="164" fontId="2" fillId="10" borderId="1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0" fontId="7" fillId="0" borderId="7" xfId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4" xfId="2" applyBorder="1" applyAlignment="1">
      <alignment horizontal="center" vertical="center" wrapText="1"/>
    </xf>
    <xf numFmtId="0" fontId="2" fillId="10" borderId="9" xfId="0" applyFont="1" applyFill="1" applyBorder="1" applyAlignment="1">
      <alignment vertical="center" wrapText="1"/>
    </xf>
    <xf numFmtId="0" fontId="2" fillId="10" borderId="11" xfId="0" applyFont="1" applyFill="1" applyBorder="1" applyAlignment="1">
      <alignment horizontal="center" vertical="center" wrapText="1"/>
    </xf>
    <xf numFmtId="164" fontId="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2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2" fontId="2" fillId="3" borderId="0" xfId="0" applyNumberFormat="1" applyFont="1" applyFill="1"/>
    <xf numFmtId="167" fontId="4" fillId="3" borderId="0" xfId="0" applyNumberFormat="1" applyFont="1" applyFill="1" applyAlignment="1">
      <alignment horizontal="center"/>
    </xf>
    <xf numFmtId="4" fontId="2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3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vertical="center"/>
    </xf>
    <xf numFmtId="0" fontId="11" fillId="3" borderId="26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vertical="center" wrapText="1"/>
    </xf>
    <xf numFmtId="14" fontId="11" fillId="3" borderId="26" xfId="0" applyNumberFormat="1" applyFont="1" applyFill="1" applyBorder="1" applyAlignment="1">
      <alignment horizontal="center" vertical="center" wrapText="1"/>
    </xf>
    <xf numFmtId="49" fontId="13" fillId="3" borderId="29" xfId="0" applyNumberFormat="1" applyFont="1" applyFill="1" applyBorder="1" applyAlignment="1">
      <alignment horizontal="left" vertical="center"/>
    </xf>
    <xf numFmtId="0" fontId="11" fillId="3" borderId="30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31" xfId="0" applyBorder="1"/>
    <xf numFmtId="0" fontId="0" fillId="0" borderId="25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67" fontId="0" fillId="0" borderId="26" xfId="0" applyNumberFormat="1" applyBorder="1" applyAlignment="1">
      <alignment horizontal="center"/>
    </xf>
    <xf numFmtId="167" fontId="10" fillId="0" borderId="26" xfId="0" applyNumberFormat="1" applyFont="1" applyBorder="1"/>
    <xf numFmtId="167" fontId="0" fillId="0" borderId="26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0" fillId="0" borderId="26" xfId="0" applyNumberFormat="1" applyBorder="1"/>
    <xf numFmtId="167" fontId="10" fillId="0" borderId="26" xfId="0" applyNumberFormat="1" applyFont="1" applyBorder="1" applyAlignment="1">
      <alignment horizontal="center" vertical="center"/>
    </xf>
    <xf numFmtId="167" fontId="0" fillId="11" borderId="26" xfId="0" applyNumberFormat="1" applyFill="1" applyBorder="1" applyAlignment="1">
      <alignment horizontal="center" vertical="center"/>
    </xf>
    <xf numFmtId="0" fontId="0" fillId="0" borderId="8" xfId="0" applyBorder="1"/>
    <xf numFmtId="0" fontId="0" fillId="0" borderId="33" xfId="0" applyBorder="1"/>
    <xf numFmtId="0" fontId="0" fillId="0" borderId="34" xfId="0" applyBorder="1"/>
    <xf numFmtId="0" fontId="0" fillId="0" borderId="10" xfId="0" applyBorder="1"/>
    <xf numFmtId="0" fontId="10" fillId="0" borderId="27" xfId="0" applyFont="1" applyBorder="1" applyAlignment="1">
      <alignment horizontal="left"/>
    </xf>
    <xf numFmtId="0" fontId="10" fillId="0" borderId="36" xfId="0" applyFont="1" applyBorder="1"/>
    <xf numFmtId="0" fontId="0" fillId="0" borderId="36" xfId="0" applyBorder="1"/>
    <xf numFmtId="0" fontId="0" fillId="0" borderId="28" xfId="0" applyBorder="1"/>
    <xf numFmtId="0" fontId="10" fillId="0" borderId="37" xfId="0" applyFont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2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6" fontId="0" fillId="0" borderId="1" xfId="3" applyFont="1" applyBorder="1" applyAlignment="1">
      <alignment horizontal="center"/>
    </xf>
    <xf numFmtId="167" fontId="0" fillId="0" borderId="1" xfId="0" applyNumberFormat="1" applyBorder="1" applyAlignment="1">
      <alignment vertical="center"/>
    </xf>
    <xf numFmtId="10" fontId="0" fillId="0" borderId="1" xfId="4" applyNumberFormat="1" applyFont="1" applyBorder="1" applyAlignment="1">
      <alignment horizontal="center" vertical="center"/>
    </xf>
    <xf numFmtId="167" fontId="0" fillId="0" borderId="26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6" fontId="0" fillId="0" borderId="1" xfId="3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4" applyNumberFormat="1" applyFont="1" applyBorder="1" applyAlignment="1">
      <alignment horizontal="center" vertical="center"/>
    </xf>
    <xf numFmtId="167" fontId="0" fillId="0" borderId="0" xfId="0" applyNumberFormat="1"/>
    <xf numFmtId="2" fontId="2" fillId="3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right"/>
    </xf>
    <xf numFmtId="0" fontId="4" fillId="4" borderId="3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right" vertical="center"/>
    </xf>
    <xf numFmtId="0" fontId="3" fillId="6" borderId="3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right" vertical="center"/>
    </xf>
    <xf numFmtId="2" fontId="4" fillId="8" borderId="2" xfId="0" applyNumberFormat="1" applyFont="1" applyFill="1" applyBorder="1" applyAlignment="1">
      <alignment horizontal="right" vertical="center" wrapText="1"/>
    </xf>
    <xf numFmtId="2" fontId="4" fillId="8" borderId="3" xfId="0" applyNumberFormat="1" applyFont="1" applyFill="1" applyBorder="1" applyAlignment="1">
      <alignment horizontal="right" vertical="center" wrapText="1"/>
    </xf>
    <xf numFmtId="2" fontId="4" fillId="8" borderId="4" xfId="0" applyNumberFormat="1" applyFont="1" applyFill="1" applyBorder="1" applyAlignment="1">
      <alignment horizontal="right" vertical="center" wrapText="1"/>
    </xf>
    <xf numFmtId="0" fontId="4" fillId="8" borderId="2" xfId="0" applyFont="1" applyFill="1" applyBorder="1" applyAlignment="1">
      <alignment horizontal="right" vertical="center"/>
    </xf>
    <xf numFmtId="0" fontId="4" fillId="8" borderId="3" xfId="0" applyFont="1" applyFill="1" applyBorder="1" applyAlignment="1">
      <alignment horizontal="right" vertical="center"/>
    </xf>
    <xf numFmtId="0" fontId="4" fillId="8" borderId="4" xfId="0" applyFont="1" applyFill="1" applyBorder="1" applyAlignment="1">
      <alignment horizontal="righ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7" fillId="0" borderId="9" xfId="2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27" xfId="0" applyFont="1" applyBorder="1" applyAlignment="1">
      <alignment horizontal="center" wrapText="1"/>
    </xf>
    <xf numFmtId="0" fontId="11" fillId="0" borderId="28" xfId="0" applyFont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11" borderId="1" xfId="0" applyFill="1" applyBorder="1" applyAlignment="1">
      <alignment horizontal="left" wrapText="1"/>
    </xf>
    <xf numFmtId="0" fontId="0" fillId="11" borderId="26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6" xfId="0" applyBorder="1" applyAlignment="1">
      <alignment horizontal="left"/>
    </xf>
    <xf numFmtId="0" fontId="10" fillId="0" borderId="2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10" fillId="0" borderId="25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3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3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10" borderId="0" xfId="0" applyFill="1"/>
    <xf numFmtId="0" fontId="7" fillId="10" borderId="0" xfId="2" applyFill="1" applyAlignment="1">
      <alignment vertical="center"/>
    </xf>
    <xf numFmtId="0" fontId="7" fillId="0" borderId="0" xfId="2" applyAlignment="1">
      <alignment horizontal="left" vertical="center"/>
    </xf>
  </cellXfs>
  <cellStyles count="5">
    <cellStyle name="Hipervínculo" xfId="1" builtinId="8"/>
    <cellStyle name="Hyperlink" xfId="2" xr:uid="{88AB97E1-1D1A-432F-BF51-1A825038101E}"/>
    <cellStyle name="Moneda" xfId="3" builtinId="4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vfenoge-my.sharepoint.com/Users/Santiago%20Hoyos/Documents/MME/FENOGE/Proyectos/Choc&#243;%20Escuelas/GUAJIRA_ANEXO_REQUISITOS_MINIMOS_HABILI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JURÍDICA"/>
      <sheetName val="CAP FINANCIERA"/>
      <sheetName val="EXP DEL CONTRATISTA"/>
      <sheetName val="DIRECTOR DE PROYECTO"/>
      <sheetName val="INGENIERO DE PROYECTOS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omecenter.com.co/homecenter-co/product/744824/silla-interlocutora-ejecutiva-brazos-fijos-negro-bonno-clasico-rigs/744824/" TargetMode="External"/><Relationship Id="rId13" Type="http://schemas.openxmlformats.org/officeDocument/2006/relationships/hyperlink" Target="https://solucionesparaoficinas.co/sillas-interlocutoras/294-444-tibet-interlocutora.html" TargetMode="External"/><Relationship Id="rId18" Type="http://schemas.openxmlformats.org/officeDocument/2006/relationships/hyperlink" Target="https://industriasmetalicascruz.com/sillas" TargetMode="External"/><Relationship Id="rId26" Type="http://schemas.openxmlformats.org/officeDocument/2006/relationships/hyperlink" Target="https://cristalgroupbogota.com/" TargetMode="External"/><Relationship Id="rId3" Type="http://schemas.openxmlformats.org/officeDocument/2006/relationships/hyperlink" Target="https://mueblesydisenos.com.co/productos/tablero-vidrio/" TargetMode="External"/><Relationship Id="rId21" Type="http://schemas.openxmlformats.org/officeDocument/2006/relationships/hyperlink" Target="https://www.geovictoria.com/es-co/" TargetMode="External"/><Relationship Id="rId7" Type="http://schemas.openxmlformats.org/officeDocument/2006/relationships/hyperlink" Target="https://www.bioentrada.com/product-page/combo-control-de-acceso-biometrico?srsltid=AfmBOoq-5gwWJma58M3Az8Ax73C31ELoYQL9erKMAAPvJAJXqy9bTpFn" TargetMode="External"/><Relationship Id="rId12" Type="http://schemas.openxmlformats.org/officeDocument/2006/relationships/hyperlink" Target="https://solucionesparaoficinas.co/sillas-interlocutoras/74-133-lion-interlocutora.html" TargetMode="External"/><Relationship Id="rId17" Type="http://schemas.openxmlformats.org/officeDocument/2006/relationships/hyperlink" Target="https://compumuebles.com/products/silla-fiory-interlocutora?_pos=1&amp;_sid=d4d875aa2&amp;_ss=r" TargetMode="External"/><Relationship Id="rId25" Type="http://schemas.openxmlformats.org/officeDocument/2006/relationships/hyperlink" Target="https://www.productosacrilicos.com/" TargetMode="External"/><Relationship Id="rId2" Type="http://schemas.openxmlformats.org/officeDocument/2006/relationships/hyperlink" Target="https://ergonomus.co/collections/presidenciales/products/silla-presidente-osaka?variant=44218616578303" TargetMode="External"/><Relationship Id="rId16" Type="http://schemas.openxmlformats.org/officeDocument/2006/relationships/hyperlink" Target="https://ekonomodo.com/nuevas-tendencias/1362-silla-de-oficina-ness-interlocutora-negro-9007546641076.html" TargetMode="External"/><Relationship Id="rId20" Type="http://schemas.openxmlformats.org/officeDocument/2006/relationships/hyperlink" Target="https://www.industriascruz.com.co/producto/silla-presidente-osaka-base-aluminio/" TargetMode="External"/><Relationship Id="rId29" Type="http://schemas.openxmlformats.org/officeDocument/2006/relationships/hyperlink" Target="https://cristalgroupbogota.com/" TargetMode="External"/><Relationship Id="rId1" Type="http://schemas.openxmlformats.org/officeDocument/2006/relationships/hyperlink" Target="https://siilla.com/producto/silla-interlocutora-astana/" TargetMode="External"/><Relationship Id="rId6" Type="http://schemas.openxmlformats.org/officeDocument/2006/relationships/hyperlink" Target="https://mueblesydisenos.com.co/productos/tablero-vidrio/" TargetMode="External"/><Relationship Id="rId11" Type="http://schemas.openxmlformats.org/officeDocument/2006/relationships/hyperlink" Target="https://solucionesparaoficinas.co/sillas-interlocutoras/223-turquia-interlocutora.html" TargetMode="External"/><Relationship Id="rId24" Type="http://schemas.openxmlformats.org/officeDocument/2006/relationships/hyperlink" Target="https://www.productosacrilicos.com/" TargetMode="External"/><Relationship Id="rId5" Type="http://schemas.openxmlformats.org/officeDocument/2006/relationships/hyperlink" Target="https://mueblesydisenos.com.co/productos/tablero-vidrio/" TargetMode="External"/><Relationship Id="rId15" Type="http://schemas.openxmlformats.org/officeDocument/2006/relationships/hyperlink" Target="https://ekonomodo.com/sala-de-capacitacion-/421-silla-de-oficina-interlocutora-900754664792.html" TargetMode="External"/><Relationship Id="rId23" Type="http://schemas.openxmlformats.org/officeDocument/2006/relationships/hyperlink" Target="https://www.productosacrilicos.com/" TargetMode="External"/><Relationship Id="rId28" Type="http://schemas.openxmlformats.org/officeDocument/2006/relationships/hyperlink" Target="https://cristalgroupbogota.com/" TargetMode="External"/><Relationship Id="rId10" Type="http://schemas.openxmlformats.org/officeDocument/2006/relationships/hyperlink" Target="https://solucionesparaoficinas.co/sillas-interlocutoras/231-424-beirut-interlocutora.html" TargetMode="External"/><Relationship Id="rId19" Type="http://schemas.openxmlformats.org/officeDocument/2006/relationships/hyperlink" Target="https://www.falabella.com.co/falabella-co/product/121493067/SILLA-OFICINA-ERGONOMICA-AJUSTABLE-PRESIDENTE-OSAKA/121493071" TargetMode="External"/><Relationship Id="rId4" Type="http://schemas.openxmlformats.org/officeDocument/2006/relationships/hyperlink" Target="https://mueblesydisenos.com.co/productos/tablero-vidrio/" TargetMode="External"/><Relationship Id="rId9" Type="http://schemas.openxmlformats.org/officeDocument/2006/relationships/hyperlink" Target="https://www.homecenter.com.co/homecenter-co/product/768831/silla-interlocutora-ergonomica-negro-akivoy-moderno-business/768831/" TargetMode="External"/><Relationship Id="rId14" Type="http://schemas.openxmlformats.org/officeDocument/2006/relationships/hyperlink" Target="https://solucionesparaoficinas.co/sillas-interlocutoras/230-zagora-interlocutora.html" TargetMode="External"/><Relationship Id="rId22" Type="http://schemas.openxmlformats.org/officeDocument/2006/relationships/hyperlink" Target="https://www.productosacrilicos.com/" TargetMode="External"/><Relationship Id="rId27" Type="http://schemas.openxmlformats.org/officeDocument/2006/relationships/hyperlink" Target="https://cristalgroupbogota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ivfenoge-my.sharepoint.com/:x:/r/personal/kgrosso_fenoge_gov_co/Documents/FENOGE%20COMPARTIDA%202022/2.%20Coordinaci%C3%B3n%20de%20Contratos/1.%20Gesti%C3%B3n%20contractual/2025/Invitaci%C3%B3n%20Abierta%20No.%20XXX-2025(IA-XX-2025-FENOGE)%20Dise%C3%B1o%20y%20adecuaci%C3%B3n%20oficinas%20801%20y%20802/01.%20Precontractual/Editables/1A.%20Visor_BPR_2025-I_Fase-I_27-06-2025.xlsx?d=w88e43b52d0f548648e1ffe4e50968ef9&amp;csf=1&amp;web=1&amp;e=fzKqyg" TargetMode="External"/><Relationship Id="rId1" Type="http://schemas.openxmlformats.org/officeDocument/2006/relationships/hyperlink" Target="https://www.idu.gov.co/page/siipviales/economico/portafol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C6FA-D05F-4E84-95DB-12D5E07993B2}">
  <dimension ref="B2:M81"/>
  <sheetViews>
    <sheetView showGridLines="0" zoomScaleNormal="100" zoomScaleSheetLayoutView="100" workbookViewId="0">
      <selection activeCell="D7" sqref="D7:G7"/>
    </sheetView>
  </sheetViews>
  <sheetFormatPr defaultColWidth="11.42578125" defaultRowHeight="13.15"/>
  <cols>
    <col min="1" max="1" width="2.7109375" style="1" customWidth="1"/>
    <col min="2" max="2" width="5.5703125" style="1" customWidth="1"/>
    <col min="3" max="3" width="34.85546875" style="1" bestFit="1" customWidth="1"/>
    <col min="4" max="4" width="46.7109375" style="1" customWidth="1"/>
    <col min="5" max="5" width="8.7109375" style="2" customWidth="1"/>
    <col min="6" max="6" width="6" style="2" bestFit="1" customWidth="1"/>
    <col min="7" max="7" width="17.28515625" style="3" customWidth="1"/>
    <col min="8" max="8" width="17.28515625" style="4" customWidth="1"/>
    <col min="9" max="9" width="16.140625" style="1" customWidth="1"/>
    <col min="10" max="10" width="6.140625" style="1" customWidth="1"/>
    <col min="11" max="11" width="26.28515625" style="1" customWidth="1"/>
    <col min="12" max="16384" width="11.42578125" style="1"/>
  </cols>
  <sheetData>
    <row r="2" spans="2:13" ht="15">
      <c r="B2" s="146" t="s">
        <v>0</v>
      </c>
      <c r="C2" s="146"/>
      <c r="D2" s="146"/>
      <c r="E2" s="146"/>
      <c r="F2" s="146"/>
      <c r="G2" s="146"/>
      <c r="H2" s="146"/>
    </row>
    <row r="3" spans="2:13">
      <c r="L3" s="2"/>
    </row>
    <row r="4" spans="2:13">
      <c r="B4" s="5" t="s">
        <v>1</v>
      </c>
      <c r="C4" s="5" t="s">
        <v>2</v>
      </c>
      <c r="D4" s="147" t="s">
        <v>3</v>
      </c>
      <c r="E4" s="148"/>
      <c r="F4" s="148"/>
      <c r="G4" s="149"/>
      <c r="H4" s="6" t="s">
        <v>4</v>
      </c>
      <c r="K4" s="7" t="s">
        <v>5</v>
      </c>
      <c r="L4" s="8">
        <v>715</v>
      </c>
      <c r="M4" s="9"/>
    </row>
    <row r="5" spans="2:13" ht="26.45" customHeight="1">
      <c r="B5" s="10">
        <v>1</v>
      </c>
      <c r="C5" s="11" t="s">
        <v>6</v>
      </c>
      <c r="D5" s="150" t="s">
        <v>7</v>
      </c>
      <c r="E5" s="151"/>
      <c r="F5" s="151"/>
      <c r="G5" s="152"/>
      <c r="H5" s="12">
        <f>H16</f>
        <v>104250000</v>
      </c>
      <c r="K5" s="13" t="s">
        <v>8</v>
      </c>
      <c r="L5" s="14">
        <f>H8/L4</f>
        <v>1818833.676965035</v>
      </c>
      <c r="M5" s="9"/>
    </row>
    <row r="6" spans="2:13" ht="26.45" customHeight="1">
      <c r="B6" s="10">
        <v>2</v>
      </c>
      <c r="C6" s="11" t="s">
        <v>9</v>
      </c>
      <c r="D6" s="153" t="s">
        <v>10</v>
      </c>
      <c r="E6" s="154"/>
      <c r="F6" s="154"/>
      <c r="G6" s="155"/>
      <c r="H6" s="12">
        <f>H42</f>
        <v>821382956.49666655</v>
      </c>
      <c r="I6" s="15"/>
    </row>
    <row r="7" spans="2:13" ht="26.45" customHeight="1">
      <c r="B7" s="10">
        <v>3</v>
      </c>
      <c r="C7" s="11" t="s">
        <v>11</v>
      </c>
      <c r="D7" s="153" t="s">
        <v>12</v>
      </c>
      <c r="E7" s="154"/>
      <c r="F7" s="154"/>
      <c r="G7" s="155"/>
      <c r="H7" s="12">
        <f>H79</f>
        <v>374833122.53333336</v>
      </c>
    </row>
    <row r="8" spans="2:13">
      <c r="B8" s="156" t="s">
        <v>13</v>
      </c>
      <c r="C8" s="157"/>
      <c r="D8" s="157"/>
      <c r="E8" s="157"/>
      <c r="F8" s="157"/>
      <c r="G8" s="158"/>
      <c r="H8" s="16">
        <f>SUM(H5:H7)</f>
        <v>1300466079.03</v>
      </c>
      <c r="I8" s="15"/>
      <c r="K8" s="93">
        <v>1300466079.03</v>
      </c>
      <c r="L8" s="17"/>
    </row>
    <row r="10" spans="2:13">
      <c r="H10" s="18"/>
    </row>
    <row r="11" spans="2:13" ht="15">
      <c r="B11" s="146" t="s">
        <v>14</v>
      </c>
      <c r="C11" s="146"/>
      <c r="D11" s="146"/>
      <c r="E11" s="146"/>
      <c r="F11" s="146"/>
      <c r="G11" s="146"/>
      <c r="H11" s="146"/>
    </row>
    <row r="12" spans="2:13" ht="14.45" customHeight="1">
      <c r="B12" s="19"/>
      <c r="C12" s="19"/>
      <c r="D12" s="19"/>
      <c r="E12" s="19"/>
      <c r="F12" s="19"/>
      <c r="G12" s="20"/>
      <c r="H12" s="21"/>
    </row>
    <row r="13" spans="2:13">
      <c r="B13" s="159" t="s">
        <v>15</v>
      </c>
      <c r="C13" s="159"/>
      <c r="D13" s="159"/>
      <c r="E13" s="159"/>
      <c r="F13" s="159"/>
      <c r="G13" s="159"/>
      <c r="H13" s="159"/>
    </row>
    <row r="14" spans="2:13">
      <c r="B14" s="5" t="s">
        <v>1</v>
      </c>
      <c r="C14" s="5" t="s">
        <v>16</v>
      </c>
      <c r="D14" s="5" t="s">
        <v>3</v>
      </c>
      <c r="E14" s="5" t="s">
        <v>17</v>
      </c>
      <c r="F14" s="5" t="s">
        <v>18</v>
      </c>
      <c r="G14" s="6" t="s">
        <v>19</v>
      </c>
      <c r="H14" s="6" t="s">
        <v>4</v>
      </c>
    </row>
    <row r="15" spans="2:13" ht="52.9">
      <c r="B15" s="5">
        <v>1.1000000000000001</v>
      </c>
      <c r="C15" s="22" t="s">
        <v>20</v>
      </c>
      <c r="D15" s="22" t="s">
        <v>21</v>
      </c>
      <c r="E15" s="23" t="s">
        <v>22</v>
      </c>
      <c r="F15" s="23">
        <v>1</v>
      </c>
      <c r="G15" s="24">
        <v>104250000</v>
      </c>
      <c r="H15" s="25">
        <f>F15*G15</f>
        <v>104250000</v>
      </c>
    </row>
    <row r="16" spans="2:13">
      <c r="B16" s="160" t="s">
        <v>23</v>
      </c>
      <c r="C16" s="161"/>
      <c r="D16" s="161"/>
      <c r="E16" s="161"/>
      <c r="F16" s="161"/>
      <c r="G16" s="162"/>
      <c r="H16" s="26">
        <f>+H15</f>
        <v>104250000</v>
      </c>
    </row>
    <row r="17" spans="2:8">
      <c r="B17" s="19"/>
      <c r="C17" s="19"/>
      <c r="D17" s="19"/>
      <c r="E17" s="19"/>
      <c r="F17" s="19"/>
      <c r="G17" s="27"/>
      <c r="H17" s="27"/>
    </row>
    <row r="18" spans="2:8">
      <c r="B18" s="19"/>
      <c r="C18" s="19"/>
      <c r="D18" s="19"/>
      <c r="E18" s="19"/>
      <c r="F18" s="19"/>
      <c r="G18" s="27"/>
      <c r="H18" s="27"/>
    </row>
    <row r="19" spans="2:8" ht="14.45" customHeight="1">
      <c r="B19" s="159" t="s">
        <v>24</v>
      </c>
      <c r="C19" s="159"/>
      <c r="D19" s="159"/>
      <c r="E19" s="159"/>
      <c r="F19" s="159"/>
      <c r="G19" s="159"/>
      <c r="H19" s="159"/>
    </row>
    <row r="20" spans="2:8">
      <c r="B20" s="13" t="s">
        <v>1</v>
      </c>
      <c r="C20" s="5" t="s">
        <v>16</v>
      </c>
      <c r="D20" s="13" t="s">
        <v>3</v>
      </c>
      <c r="E20" s="13" t="s">
        <v>17</v>
      </c>
      <c r="F20" s="13" t="s">
        <v>18</v>
      </c>
      <c r="G20" s="6" t="s">
        <v>19</v>
      </c>
      <c r="H20" s="6" t="s">
        <v>4</v>
      </c>
    </row>
    <row r="21" spans="2:8" ht="39.6">
      <c r="B21" s="28">
        <v>2.1</v>
      </c>
      <c r="C21" s="29" t="s">
        <v>25</v>
      </c>
      <c r="D21" s="29" t="s">
        <v>26</v>
      </c>
      <c r="E21" s="30" t="s">
        <v>22</v>
      </c>
      <c r="F21" s="30">
        <v>1</v>
      </c>
      <c r="G21" s="31">
        <v>56320000</v>
      </c>
      <c r="H21" s="31">
        <f>F21*G21</f>
        <v>56320000</v>
      </c>
    </row>
    <row r="22" spans="2:8" ht="39.6">
      <c r="B22" s="28">
        <v>2.2000000000000002</v>
      </c>
      <c r="C22" s="29" t="s">
        <v>27</v>
      </c>
      <c r="D22" s="29" t="s">
        <v>28</v>
      </c>
      <c r="E22" s="30" t="s">
        <v>22</v>
      </c>
      <c r="F22" s="30">
        <v>2</v>
      </c>
      <c r="G22" s="31">
        <v>26864000</v>
      </c>
      <c r="H22" s="31">
        <f>F22*G22</f>
        <v>53728000</v>
      </c>
    </row>
    <row r="23" spans="2:8" ht="39.6">
      <c r="B23" s="28">
        <v>2.3000000000000003</v>
      </c>
      <c r="C23" s="29" t="s">
        <v>29</v>
      </c>
      <c r="D23" s="29" t="s">
        <v>30</v>
      </c>
      <c r="E23" s="30" t="s">
        <v>22</v>
      </c>
      <c r="F23" s="30">
        <v>13</v>
      </c>
      <c r="G23" s="31">
        <v>711966.66666666663</v>
      </c>
      <c r="H23" s="31">
        <f t="shared" ref="H23:H35" si="0">F23*G23</f>
        <v>9255566.666666666</v>
      </c>
    </row>
    <row r="24" spans="2:8" ht="52.9">
      <c r="B24" s="28">
        <v>2.4</v>
      </c>
      <c r="C24" s="29" t="s">
        <v>31</v>
      </c>
      <c r="D24" s="29" t="s">
        <v>32</v>
      </c>
      <c r="E24" s="30" t="s">
        <v>22</v>
      </c>
      <c r="F24" s="30">
        <v>67</v>
      </c>
      <c r="G24" s="31">
        <v>201566.66666666666</v>
      </c>
      <c r="H24" s="31">
        <f t="shared" si="0"/>
        <v>13504966.666666666</v>
      </c>
    </row>
    <row r="25" spans="2:8" ht="26.45">
      <c r="B25" s="28">
        <v>2.5</v>
      </c>
      <c r="C25" s="29" t="s">
        <v>33</v>
      </c>
      <c r="D25" s="29" t="s">
        <v>34</v>
      </c>
      <c r="E25" s="30" t="s">
        <v>22</v>
      </c>
      <c r="F25" s="30">
        <v>1</v>
      </c>
      <c r="G25" s="31">
        <v>2860000</v>
      </c>
      <c r="H25" s="31">
        <f t="shared" si="0"/>
        <v>2860000</v>
      </c>
    </row>
    <row r="26" spans="2:8" ht="52.9">
      <c r="B26" s="28">
        <v>2.6</v>
      </c>
      <c r="C26" s="29" t="s">
        <v>35</v>
      </c>
      <c r="D26" s="29" t="s">
        <v>36</v>
      </c>
      <c r="E26" s="30" t="s">
        <v>22</v>
      </c>
      <c r="F26" s="30">
        <v>1</v>
      </c>
      <c r="G26" s="31">
        <v>19729600</v>
      </c>
      <c r="H26" s="31">
        <f t="shared" si="0"/>
        <v>19729600</v>
      </c>
    </row>
    <row r="27" spans="2:8" ht="52.9">
      <c r="B27" s="28">
        <v>2.7</v>
      </c>
      <c r="C27" s="29" t="s">
        <v>37</v>
      </c>
      <c r="D27" s="29" t="s">
        <v>38</v>
      </c>
      <c r="E27" s="30" t="s">
        <v>22</v>
      </c>
      <c r="F27" s="30">
        <v>2</v>
      </c>
      <c r="G27" s="31">
        <v>6000000</v>
      </c>
      <c r="H27" s="31">
        <f t="shared" si="0"/>
        <v>12000000</v>
      </c>
    </row>
    <row r="28" spans="2:8" ht="79.150000000000006">
      <c r="B28" s="28">
        <v>2.8</v>
      </c>
      <c r="C28" s="29" t="s">
        <v>39</v>
      </c>
      <c r="D28" s="29" t="s">
        <v>40</v>
      </c>
      <c r="E28" s="30" t="s">
        <v>22</v>
      </c>
      <c r="F28" s="30">
        <v>1</v>
      </c>
      <c r="G28" s="31">
        <v>6624000</v>
      </c>
      <c r="H28" s="31">
        <f t="shared" si="0"/>
        <v>6624000</v>
      </c>
    </row>
    <row r="29" spans="2:8" ht="66">
      <c r="B29" s="28">
        <v>2.9</v>
      </c>
      <c r="C29" s="32" t="s">
        <v>41</v>
      </c>
      <c r="D29" s="29" t="s">
        <v>42</v>
      </c>
      <c r="E29" s="30" t="s">
        <v>22</v>
      </c>
      <c r="F29" s="30">
        <v>1</v>
      </c>
      <c r="G29" s="52">
        <v>123619900</v>
      </c>
      <c r="H29" s="31">
        <f t="shared" si="0"/>
        <v>123619900</v>
      </c>
    </row>
    <row r="30" spans="2:8" ht="118.9">
      <c r="B30" s="33">
        <v>2.1</v>
      </c>
      <c r="C30" s="32" t="s">
        <v>43</v>
      </c>
      <c r="D30" s="29" t="s">
        <v>44</v>
      </c>
      <c r="E30" s="30" t="s">
        <v>22</v>
      </c>
      <c r="F30" s="30">
        <v>1</v>
      </c>
      <c r="G30" s="52">
        <v>95472000</v>
      </c>
      <c r="H30" s="31">
        <f t="shared" si="0"/>
        <v>95472000</v>
      </c>
    </row>
    <row r="31" spans="2:8" ht="52.9">
      <c r="B31" s="33">
        <v>2.11</v>
      </c>
      <c r="C31" s="29" t="s">
        <v>45</v>
      </c>
      <c r="D31" s="29" t="s">
        <v>46</v>
      </c>
      <c r="E31" s="30" t="s">
        <v>22</v>
      </c>
      <c r="F31" s="30">
        <v>1</v>
      </c>
      <c r="G31" s="52">
        <v>93988300</v>
      </c>
      <c r="H31" s="31">
        <f>F31*G31</f>
        <v>93988300</v>
      </c>
    </row>
    <row r="32" spans="2:8" ht="39.6">
      <c r="B32" s="33">
        <v>2.12</v>
      </c>
      <c r="C32" s="29" t="s">
        <v>47</v>
      </c>
      <c r="D32" s="34" t="s">
        <v>48</v>
      </c>
      <c r="E32" s="30" t="s">
        <v>22</v>
      </c>
      <c r="F32" s="30">
        <v>1</v>
      </c>
      <c r="G32" s="31">
        <v>3312000</v>
      </c>
      <c r="H32" s="31">
        <f t="shared" si="0"/>
        <v>3312000</v>
      </c>
    </row>
    <row r="33" spans="2:11" ht="66">
      <c r="B33" s="33">
        <v>2.13</v>
      </c>
      <c r="C33" s="29" t="s">
        <v>49</v>
      </c>
      <c r="D33" s="29" t="s">
        <v>50</v>
      </c>
      <c r="E33" s="30" t="s">
        <v>17</v>
      </c>
      <c r="F33" s="30">
        <v>1</v>
      </c>
      <c r="G33" s="31">
        <f>'Nuevas cotizaciones'!E7</f>
        <v>7609419.5</v>
      </c>
      <c r="H33" s="31">
        <f t="shared" si="0"/>
        <v>7609419.5</v>
      </c>
    </row>
    <row r="34" spans="2:11" ht="26.45">
      <c r="B34" s="33">
        <v>2.14</v>
      </c>
      <c r="C34" s="35" t="s">
        <v>51</v>
      </c>
      <c r="D34" s="29" t="s">
        <v>52</v>
      </c>
      <c r="E34" s="30" t="s">
        <v>22</v>
      </c>
      <c r="F34" s="30">
        <v>1</v>
      </c>
      <c r="G34" s="52">
        <v>39000000</v>
      </c>
      <c r="H34" s="31">
        <f t="shared" si="0"/>
        <v>39000000</v>
      </c>
    </row>
    <row r="35" spans="2:11" ht="52.9">
      <c r="B35" s="33">
        <v>2.15</v>
      </c>
      <c r="C35" s="29" t="s">
        <v>53</v>
      </c>
      <c r="D35" s="29" t="s">
        <v>54</v>
      </c>
      <c r="E35" s="30" t="s">
        <v>22</v>
      </c>
      <c r="F35" s="30">
        <v>1</v>
      </c>
      <c r="G35" s="52">
        <v>106945633.33333333</v>
      </c>
      <c r="H35" s="52">
        <f t="shared" si="0"/>
        <v>106945633.33333333</v>
      </c>
      <c r="I35" s="36"/>
    </row>
    <row r="36" spans="2:11" ht="26.45">
      <c r="B36" s="33">
        <v>2.16</v>
      </c>
      <c r="C36" s="29" t="s">
        <v>55</v>
      </c>
      <c r="D36" s="29" t="s">
        <v>55</v>
      </c>
      <c r="E36" s="30" t="s">
        <v>56</v>
      </c>
      <c r="F36" s="30">
        <v>8</v>
      </c>
      <c r="G36" s="52">
        <v>560263.40546666668</v>
      </c>
      <c r="H36" s="52">
        <f t="shared" ref="H36" si="1">F36*G36</f>
        <v>4482107.2437333334</v>
      </c>
      <c r="I36" s="94"/>
    </row>
    <row r="37" spans="2:11" ht="13.15" customHeight="1">
      <c r="B37" s="163" t="s">
        <v>57</v>
      </c>
      <c r="C37" s="164"/>
      <c r="D37" s="164"/>
      <c r="E37" s="164"/>
      <c r="F37" s="164"/>
      <c r="G37" s="165"/>
      <c r="H37" s="37">
        <f>SUM(H21:H36)</f>
        <v>648451493.41040003</v>
      </c>
      <c r="I37" s="36"/>
    </row>
    <row r="38" spans="2:11" ht="13.15" customHeight="1">
      <c r="B38" s="145" t="s">
        <v>58</v>
      </c>
      <c r="C38" s="145"/>
      <c r="D38" s="145"/>
      <c r="E38" s="145"/>
      <c r="F38" s="145"/>
      <c r="G38" s="38">
        <v>0.18</v>
      </c>
      <c r="H38" s="39">
        <f>$H$37*G38</f>
        <v>116721268.81387199</v>
      </c>
      <c r="I38" s="36"/>
    </row>
    <row r="39" spans="2:11">
      <c r="B39" s="145" t="s">
        <v>59</v>
      </c>
      <c r="C39" s="145"/>
      <c r="D39" s="145"/>
      <c r="E39" s="145"/>
      <c r="F39" s="145"/>
      <c r="G39" s="38">
        <v>2.7183730153459026E-2</v>
      </c>
      <c r="H39" s="39">
        <f>$H$37*G39</f>
        <v>17627330.414475828</v>
      </c>
      <c r="I39" s="36"/>
      <c r="K39" s="91"/>
    </row>
    <row r="40" spans="2:11">
      <c r="B40" s="145" t="s">
        <v>60</v>
      </c>
      <c r="C40" s="145"/>
      <c r="D40" s="145"/>
      <c r="E40" s="145"/>
      <c r="F40" s="145"/>
      <c r="G40" s="38">
        <v>0.05</v>
      </c>
      <c r="H40" s="39">
        <f>$H$37*G40</f>
        <v>32422574.670520004</v>
      </c>
      <c r="I40" s="36"/>
    </row>
    <row r="41" spans="2:11">
      <c r="B41" s="145" t="s">
        <v>61</v>
      </c>
      <c r="C41" s="145"/>
      <c r="D41" s="145" t="s">
        <v>61</v>
      </c>
      <c r="E41" s="145"/>
      <c r="F41" s="145"/>
      <c r="G41" s="40">
        <v>0.19</v>
      </c>
      <c r="H41" s="39">
        <f>H40*G41</f>
        <v>6160289.1873988006</v>
      </c>
      <c r="I41" s="36"/>
    </row>
    <row r="42" spans="2:11" ht="13.9" customHeight="1">
      <c r="B42" s="163" t="s">
        <v>62</v>
      </c>
      <c r="C42" s="164"/>
      <c r="D42" s="164"/>
      <c r="E42" s="164"/>
      <c r="F42" s="164"/>
      <c r="G42" s="165"/>
      <c r="H42" s="37">
        <f>SUM(H37:H41)</f>
        <v>821382956.49666655</v>
      </c>
      <c r="I42" s="92"/>
      <c r="K42" s="15"/>
    </row>
    <row r="43" spans="2:11">
      <c r="B43" s="41"/>
      <c r="C43" s="41"/>
      <c r="D43" s="41"/>
      <c r="E43" s="41"/>
      <c r="F43" s="41"/>
      <c r="G43" s="42"/>
      <c r="H43" s="27"/>
      <c r="I43" s="15"/>
    </row>
    <row r="44" spans="2:11">
      <c r="B44" s="41"/>
      <c r="C44" s="41"/>
      <c r="D44" s="41"/>
      <c r="E44" s="41"/>
      <c r="F44" s="41"/>
      <c r="G44" s="42"/>
      <c r="H44" s="27"/>
    </row>
    <row r="45" spans="2:11">
      <c r="B45" s="169" t="s">
        <v>63</v>
      </c>
      <c r="C45" s="170"/>
      <c r="D45" s="170"/>
      <c r="E45" s="170"/>
      <c r="F45" s="170"/>
      <c r="G45" s="170"/>
      <c r="H45" s="171"/>
    </row>
    <row r="46" spans="2:11">
      <c r="B46" s="13" t="s">
        <v>1</v>
      </c>
      <c r="C46" s="13" t="s">
        <v>16</v>
      </c>
      <c r="D46" s="13" t="s">
        <v>3</v>
      </c>
      <c r="E46" s="13" t="s">
        <v>17</v>
      </c>
      <c r="F46" s="13" t="s">
        <v>18</v>
      </c>
      <c r="G46" s="6" t="s">
        <v>19</v>
      </c>
      <c r="H46" s="6" t="s">
        <v>4</v>
      </c>
    </row>
    <row r="47" spans="2:11" ht="39.6">
      <c r="B47" s="43">
        <v>3.1</v>
      </c>
      <c r="C47" s="29" t="s">
        <v>64</v>
      </c>
      <c r="D47" s="29" t="s">
        <v>65</v>
      </c>
      <c r="E47" s="30" t="s">
        <v>66</v>
      </c>
      <c r="F47" s="30">
        <v>1</v>
      </c>
      <c r="G47" s="44">
        <v>3064500</v>
      </c>
      <c r="H47" s="44">
        <f>F47*G47</f>
        <v>3064500</v>
      </c>
    </row>
    <row r="48" spans="2:11" ht="26.45">
      <c r="B48" s="43">
        <v>3.2</v>
      </c>
      <c r="C48" s="29" t="s">
        <v>67</v>
      </c>
      <c r="D48" s="29" t="s">
        <v>68</v>
      </c>
      <c r="E48" s="30" t="s">
        <v>66</v>
      </c>
      <c r="F48" s="30">
        <v>3</v>
      </c>
      <c r="G48" s="44">
        <v>1696500</v>
      </c>
      <c r="H48" s="44">
        <f>F48*G48</f>
        <v>5089500</v>
      </c>
    </row>
    <row r="49" spans="2:8" ht="39.6">
      <c r="B49" s="43">
        <v>3.3000000000000003</v>
      </c>
      <c r="C49" s="29" t="s">
        <v>69</v>
      </c>
      <c r="D49" s="29" t="s">
        <v>70</v>
      </c>
      <c r="E49" s="30" t="s">
        <v>66</v>
      </c>
      <c r="F49" s="30">
        <v>2</v>
      </c>
      <c r="G49" s="44">
        <v>1498750</v>
      </c>
      <c r="H49" s="44">
        <f t="shared" ref="H49:H78" si="2">F49*G49</f>
        <v>2997500</v>
      </c>
    </row>
    <row r="50" spans="2:8" ht="39.6">
      <c r="B50" s="43">
        <v>3.4000000000000004</v>
      </c>
      <c r="C50" s="29" t="s">
        <v>71</v>
      </c>
      <c r="D50" s="29" t="s">
        <v>72</v>
      </c>
      <c r="E50" s="30" t="s">
        <v>66</v>
      </c>
      <c r="F50" s="30">
        <v>13</v>
      </c>
      <c r="G50" s="44">
        <v>1924100</v>
      </c>
      <c r="H50" s="44">
        <f t="shared" si="2"/>
        <v>25013300</v>
      </c>
    </row>
    <row r="51" spans="2:8" ht="52.9">
      <c r="B51" s="43">
        <v>3.5000000000000004</v>
      </c>
      <c r="C51" s="29" t="s">
        <v>73</v>
      </c>
      <c r="D51" s="29" t="s">
        <v>74</v>
      </c>
      <c r="E51" s="30" t="s">
        <v>66</v>
      </c>
      <c r="F51" s="30">
        <v>67</v>
      </c>
      <c r="G51" s="44">
        <v>2180033.3333333335</v>
      </c>
      <c r="H51" s="44">
        <f t="shared" si="2"/>
        <v>146062233.33333334</v>
      </c>
    </row>
    <row r="52" spans="2:8" ht="52.9">
      <c r="B52" s="43">
        <v>3.6000000000000005</v>
      </c>
      <c r="C52" s="45" t="s">
        <v>75</v>
      </c>
      <c r="D52" s="29" t="s">
        <v>76</v>
      </c>
      <c r="E52" s="30" t="s">
        <v>66</v>
      </c>
      <c r="F52" s="30">
        <v>1</v>
      </c>
      <c r="G52" s="44">
        <v>8740133.333333334</v>
      </c>
      <c r="H52" s="44">
        <f t="shared" si="2"/>
        <v>8740133.333333334</v>
      </c>
    </row>
    <row r="53" spans="2:8" ht="25.9" customHeight="1">
      <c r="B53" s="43">
        <v>3.7000000000000006</v>
      </c>
      <c r="C53" s="45" t="s">
        <v>77</v>
      </c>
      <c r="D53" s="29" t="s">
        <v>78</v>
      </c>
      <c r="E53" s="30" t="s">
        <v>66</v>
      </c>
      <c r="F53" s="30">
        <v>1</v>
      </c>
      <c r="G53" s="44">
        <v>1701000</v>
      </c>
      <c r="H53" s="44">
        <f t="shared" si="2"/>
        <v>1701000</v>
      </c>
    </row>
    <row r="54" spans="2:8" ht="66">
      <c r="B54" s="43">
        <v>3.8000000000000007</v>
      </c>
      <c r="C54" s="29" t="s">
        <v>79</v>
      </c>
      <c r="D54" s="29" t="s">
        <v>80</v>
      </c>
      <c r="E54" s="30" t="s">
        <v>66</v>
      </c>
      <c r="F54" s="30">
        <v>1</v>
      </c>
      <c r="G54" s="44">
        <v>9597500</v>
      </c>
      <c r="H54" s="44">
        <f t="shared" si="2"/>
        <v>9597500</v>
      </c>
    </row>
    <row r="55" spans="2:8" ht="66">
      <c r="B55" s="43">
        <v>3.9000000000000008</v>
      </c>
      <c r="C55" s="29" t="s">
        <v>81</v>
      </c>
      <c r="D55" s="29" t="s">
        <v>82</v>
      </c>
      <c r="E55" s="30" t="s">
        <v>66</v>
      </c>
      <c r="F55" s="30">
        <v>1</v>
      </c>
      <c r="G55" s="44">
        <v>6287850</v>
      </c>
      <c r="H55" s="44">
        <f t="shared" si="2"/>
        <v>6287850</v>
      </c>
    </row>
    <row r="56" spans="2:8" ht="25.15" customHeight="1">
      <c r="B56" s="33">
        <v>3.1</v>
      </c>
      <c r="C56" s="29" t="s">
        <v>83</v>
      </c>
      <c r="D56" s="29" t="s">
        <v>84</v>
      </c>
      <c r="E56" s="30" t="s">
        <v>66</v>
      </c>
      <c r="F56" s="30">
        <v>1</v>
      </c>
      <c r="G56" s="44">
        <v>459000</v>
      </c>
      <c r="H56" s="44">
        <f t="shared" si="2"/>
        <v>459000</v>
      </c>
    </row>
    <row r="57" spans="2:8" ht="25.15" customHeight="1">
      <c r="B57" s="33">
        <v>3.11</v>
      </c>
      <c r="C57" s="29" t="s">
        <v>85</v>
      </c>
      <c r="D57" s="29" t="s">
        <v>86</v>
      </c>
      <c r="E57" s="30" t="s">
        <v>66</v>
      </c>
      <c r="F57" s="30">
        <v>1</v>
      </c>
      <c r="G57" s="44">
        <v>2445400</v>
      </c>
      <c r="H57" s="44">
        <f t="shared" si="2"/>
        <v>2445400</v>
      </c>
    </row>
    <row r="58" spans="2:8" ht="26.45">
      <c r="B58" s="33">
        <v>3.1199999999999997</v>
      </c>
      <c r="C58" s="29" t="s">
        <v>87</v>
      </c>
      <c r="D58" s="29" t="s">
        <v>88</v>
      </c>
      <c r="E58" s="30" t="s">
        <v>66</v>
      </c>
      <c r="F58" s="30">
        <v>1</v>
      </c>
      <c r="G58" s="44">
        <v>837000</v>
      </c>
      <c r="H58" s="44">
        <f t="shared" si="2"/>
        <v>837000</v>
      </c>
    </row>
    <row r="59" spans="2:8" ht="39.6">
      <c r="B59" s="33">
        <v>3.1299999999999994</v>
      </c>
      <c r="C59" s="29" t="s">
        <v>89</v>
      </c>
      <c r="D59" s="29" t="s">
        <v>90</v>
      </c>
      <c r="E59" s="30" t="s">
        <v>66</v>
      </c>
      <c r="F59" s="30">
        <v>2</v>
      </c>
      <c r="G59" s="44">
        <v>1362134.6666666667</v>
      </c>
      <c r="H59" s="44">
        <f t="shared" si="2"/>
        <v>2724269.3333333335</v>
      </c>
    </row>
    <row r="60" spans="2:8" ht="66">
      <c r="B60" s="33">
        <v>3.1399999999999992</v>
      </c>
      <c r="C60" s="29" t="s">
        <v>91</v>
      </c>
      <c r="D60" s="29" t="s">
        <v>92</v>
      </c>
      <c r="E60" s="30" t="s">
        <v>66</v>
      </c>
      <c r="F60" s="30">
        <v>4</v>
      </c>
      <c r="G60" s="53">
        <f>'Nuevas cotizaciones'!E11</f>
        <v>1044474.6666666666</v>
      </c>
      <c r="H60" s="44">
        <f t="shared" si="2"/>
        <v>4177898.6666666665</v>
      </c>
    </row>
    <row r="61" spans="2:8" ht="39.6">
      <c r="B61" s="33">
        <v>3.149999999999999</v>
      </c>
      <c r="C61" s="29" t="s">
        <v>93</v>
      </c>
      <c r="D61" s="29" t="s">
        <v>94</v>
      </c>
      <c r="E61" s="30" t="s">
        <v>66</v>
      </c>
      <c r="F61" s="30">
        <v>74</v>
      </c>
      <c r="G61" s="44">
        <v>608700</v>
      </c>
      <c r="H61" s="44">
        <f t="shared" si="2"/>
        <v>45043800</v>
      </c>
    </row>
    <row r="62" spans="2:8" ht="39.6">
      <c r="B62" s="33">
        <v>3.1599999999999988</v>
      </c>
      <c r="C62" s="29" t="s">
        <v>95</v>
      </c>
      <c r="D62" s="29" t="s">
        <v>96</v>
      </c>
      <c r="E62" s="30" t="s">
        <v>66</v>
      </c>
      <c r="F62" s="30">
        <v>40</v>
      </c>
      <c r="G62" s="44">
        <v>589666.66666666663</v>
      </c>
      <c r="H62" s="44">
        <f t="shared" si="2"/>
        <v>23586666.666666664</v>
      </c>
    </row>
    <row r="63" spans="2:8" ht="66">
      <c r="B63" s="33">
        <v>3.1699999999999986</v>
      </c>
      <c r="C63" s="29" t="s">
        <v>97</v>
      </c>
      <c r="D63" s="29" t="s">
        <v>98</v>
      </c>
      <c r="E63" s="30" t="s">
        <v>66</v>
      </c>
      <c r="F63" s="30">
        <v>10</v>
      </c>
      <c r="G63" s="53">
        <f>'Nuevas cotizaciones'!E27</f>
        <v>500461.68666666665</v>
      </c>
      <c r="H63" s="44">
        <f t="shared" si="2"/>
        <v>5004616.8666666662</v>
      </c>
    </row>
    <row r="64" spans="2:8" ht="22.9" customHeight="1">
      <c r="B64" s="33">
        <v>3.18</v>
      </c>
      <c r="C64" s="35" t="s">
        <v>99</v>
      </c>
      <c r="D64" s="29" t="s">
        <v>100</v>
      </c>
      <c r="E64" s="30" t="s">
        <v>66</v>
      </c>
      <c r="F64" s="30">
        <v>2</v>
      </c>
      <c r="G64" s="44">
        <v>4756066.666666667</v>
      </c>
      <c r="H64" s="44">
        <f t="shared" si="2"/>
        <v>9512133.333333334</v>
      </c>
    </row>
    <row r="65" spans="2:8" ht="22.9" customHeight="1">
      <c r="B65" s="33">
        <v>3.19</v>
      </c>
      <c r="C65" s="29" t="s">
        <v>101</v>
      </c>
      <c r="D65" s="29" t="s">
        <v>102</v>
      </c>
      <c r="E65" s="30" t="s">
        <v>66</v>
      </c>
      <c r="F65" s="30">
        <v>4</v>
      </c>
      <c r="G65" s="44">
        <v>461700</v>
      </c>
      <c r="H65" s="44">
        <f t="shared" si="2"/>
        <v>1846800</v>
      </c>
    </row>
    <row r="66" spans="2:8" ht="22.9" customHeight="1">
      <c r="B66" s="33">
        <v>3.2</v>
      </c>
      <c r="C66" s="29" t="s">
        <v>103</v>
      </c>
      <c r="D66" s="29" t="s">
        <v>104</v>
      </c>
      <c r="E66" s="30" t="s">
        <v>66</v>
      </c>
      <c r="F66" s="30">
        <v>8</v>
      </c>
      <c r="G66" s="44">
        <v>331733.33333333331</v>
      </c>
      <c r="H66" s="44">
        <f t="shared" si="2"/>
        <v>2653866.6666666665</v>
      </c>
    </row>
    <row r="67" spans="2:8" ht="66">
      <c r="B67" s="33">
        <v>3.21</v>
      </c>
      <c r="C67" s="29" t="s">
        <v>105</v>
      </c>
      <c r="D67" s="29" t="s">
        <v>106</v>
      </c>
      <c r="E67" s="30" t="s">
        <v>66</v>
      </c>
      <c r="F67" s="30">
        <v>1</v>
      </c>
      <c r="G67" s="53">
        <f>'Nuevas cotizaciones'!E31</f>
        <v>1234793.3333333333</v>
      </c>
      <c r="H67" s="44">
        <f t="shared" si="2"/>
        <v>1234793.3333333333</v>
      </c>
    </row>
    <row r="68" spans="2:8" ht="66">
      <c r="B68" s="33">
        <v>3.22</v>
      </c>
      <c r="C68" s="29" t="s">
        <v>105</v>
      </c>
      <c r="D68" s="29" t="s">
        <v>107</v>
      </c>
      <c r="E68" s="30" t="s">
        <v>66</v>
      </c>
      <c r="F68" s="30">
        <v>2</v>
      </c>
      <c r="G68" s="53">
        <f>'Nuevas cotizaciones'!E35</f>
        <v>1113236</v>
      </c>
      <c r="H68" s="44">
        <f t="shared" si="2"/>
        <v>2226472</v>
      </c>
    </row>
    <row r="69" spans="2:8" ht="66">
      <c r="B69" s="33">
        <v>3.23</v>
      </c>
      <c r="C69" s="29" t="s">
        <v>105</v>
      </c>
      <c r="D69" s="29" t="s">
        <v>108</v>
      </c>
      <c r="E69" s="30" t="s">
        <v>66</v>
      </c>
      <c r="F69" s="30">
        <v>1</v>
      </c>
      <c r="G69" s="53">
        <f>'Nuevas cotizaciones'!E39</f>
        <v>792485.33333333337</v>
      </c>
      <c r="H69" s="44">
        <f t="shared" si="2"/>
        <v>792485.33333333337</v>
      </c>
    </row>
    <row r="70" spans="2:8" ht="66">
      <c r="B70" s="33">
        <v>3.24</v>
      </c>
      <c r="C70" s="29" t="s">
        <v>105</v>
      </c>
      <c r="D70" s="29" t="s">
        <v>109</v>
      </c>
      <c r="E70" s="30" t="s">
        <v>66</v>
      </c>
      <c r="F70" s="30">
        <v>3</v>
      </c>
      <c r="G70" s="53">
        <f>'Nuevas cotizaciones'!E43</f>
        <v>507866</v>
      </c>
      <c r="H70" s="44">
        <f t="shared" si="2"/>
        <v>1523598</v>
      </c>
    </row>
    <row r="71" spans="2:8" ht="92.45">
      <c r="B71" s="172">
        <v>3.25</v>
      </c>
      <c r="C71" s="173" t="s">
        <v>110</v>
      </c>
      <c r="D71" s="29" t="s">
        <v>111</v>
      </c>
      <c r="E71" s="30" t="s">
        <v>66</v>
      </c>
      <c r="F71" s="30">
        <v>5</v>
      </c>
      <c r="G71" s="44">
        <v>119793.33333333333</v>
      </c>
      <c r="H71" s="44">
        <f t="shared" si="2"/>
        <v>598966.66666666663</v>
      </c>
    </row>
    <row r="72" spans="2:8" ht="26.45">
      <c r="B72" s="172"/>
      <c r="C72" s="173"/>
      <c r="D72" s="34" t="s">
        <v>112</v>
      </c>
      <c r="E72" s="46" t="s">
        <v>66</v>
      </c>
      <c r="F72" s="46">
        <v>2</v>
      </c>
      <c r="G72" s="44">
        <v>245359</v>
      </c>
      <c r="H72" s="44">
        <f t="shared" si="2"/>
        <v>490718</v>
      </c>
    </row>
    <row r="73" spans="2:8" ht="26.45">
      <c r="B73" s="172"/>
      <c r="C73" s="173"/>
      <c r="D73" s="34" t="s">
        <v>113</v>
      </c>
      <c r="E73" s="46" t="s">
        <v>66</v>
      </c>
      <c r="F73" s="46">
        <v>3</v>
      </c>
      <c r="G73" s="44">
        <v>193166.66666666666</v>
      </c>
      <c r="H73" s="44">
        <f t="shared" si="2"/>
        <v>579500</v>
      </c>
    </row>
    <row r="74" spans="2:8" ht="158.44999999999999">
      <c r="B74" s="172"/>
      <c r="C74" s="173"/>
      <c r="D74" s="29" t="s">
        <v>114</v>
      </c>
      <c r="E74" s="30" t="s">
        <v>22</v>
      </c>
      <c r="F74" s="30">
        <v>3</v>
      </c>
      <c r="G74" s="44">
        <v>2160000</v>
      </c>
      <c r="H74" s="44">
        <f t="shared" si="2"/>
        <v>6480000</v>
      </c>
    </row>
    <row r="75" spans="2:8" ht="105.6">
      <c r="B75" s="172"/>
      <c r="C75" s="173"/>
      <c r="D75" s="29" t="s">
        <v>115</v>
      </c>
      <c r="E75" s="30" t="s">
        <v>66</v>
      </c>
      <c r="F75" s="30">
        <v>3</v>
      </c>
      <c r="G75" s="44">
        <v>275007</v>
      </c>
      <c r="H75" s="44">
        <f t="shared" si="2"/>
        <v>825021</v>
      </c>
    </row>
    <row r="76" spans="2:8" ht="26.45">
      <c r="B76" s="172"/>
      <c r="C76" s="173"/>
      <c r="D76" s="29" t="s">
        <v>116</v>
      </c>
      <c r="E76" s="30" t="s">
        <v>66</v>
      </c>
      <c r="F76" s="30">
        <v>2</v>
      </c>
      <c r="G76" s="44">
        <v>705666.66666666663</v>
      </c>
      <c r="H76" s="44">
        <f t="shared" si="2"/>
        <v>1411333.3333333333</v>
      </c>
    </row>
    <row r="77" spans="2:8" ht="39.6">
      <c r="B77" s="33">
        <v>3.26</v>
      </c>
      <c r="C77" s="35" t="s">
        <v>117</v>
      </c>
      <c r="D77" s="29" t="s">
        <v>118</v>
      </c>
      <c r="E77" s="30" t="s">
        <v>22</v>
      </c>
      <c r="F77" s="30">
        <v>2</v>
      </c>
      <c r="G77" s="44">
        <v>9012633.333333334</v>
      </c>
      <c r="H77" s="44">
        <f t="shared" si="2"/>
        <v>18025266.666666668</v>
      </c>
    </row>
    <row r="78" spans="2:8" ht="26.45">
      <c r="B78" s="33">
        <v>3.27</v>
      </c>
      <c r="C78" s="35" t="s">
        <v>119</v>
      </c>
      <c r="D78" s="29" t="s">
        <v>120</v>
      </c>
      <c r="E78" s="30" t="s">
        <v>22</v>
      </c>
      <c r="F78" s="30">
        <v>2</v>
      </c>
      <c r="G78" s="53">
        <v>16900000</v>
      </c>
      <c r="H78" s="44">
        <f t="shared" si="2"/>
        <v>33800000</v>
      </c>
    </row>
    <row r="79" spans="2:8">
      <c r="B79" s="166" t="s">
        <v>23</v>
      </c>
      <c r="C79" s="167"/>
      <c r="D79" s="167"/>
      <c r="E79" s="167"/>
      <c r="F79" s="167"/>
      <c r="G79" s="168"/>
      <c r="H79" s="47">
        <f>SUM(H47:H78)</f>
        <v>374833122.53333336</v>
      </c>
    </row>
    <row r="80" spans="2:8">
      <c r="B80" s="19"/>
      <c r="C80" s="19"/>
      <c r="D80" s="19"/>
      <c r="E80" s="19"/>
      <c r="F80" s="19"/>
      <c r="G80" s="27"/>
      <c r="H80" s="27"/>
    </row>
    <row r="81" spans="2:8" s="9" customFormat="1" ht="24.95" customHeight="1">
      <c r="B81" s="48"/>
      <c r="C81" s="48"/>
      <c r="D81" s="48"/>
      <c r="E81" s="49"/>
      <c r="F81" s="49"/>
      <c r="G81" s="50"/>
      <c r="H81" s="51"/>
    </row>
  </sheetData>
  <mergeCells count="20">
    <mergeCell ref="B79:G79"/>
    <mergeCell ref="B39:F39"/>
    <mergeCell ref="B40:F40"/>
    <mergeCell ref="B41:F41"/>
    <mergeCell ref="B42:G42"/>
    <mergeCell ref="B45:H45"/>
    <mergeCell ref="B71:B76"/>
    <mergeCell ref="C71:C76"/>
    <mergeCell ref="B38:F38"/>
    <mergeCell ref="B2:H2"/>
    <mergeCell ref="D4:G4"/>
    <mergeCell ref="D5:G5"/>
    <mergeCell ref="D6:G6"/>
    <mergeCell ref="D7:G7"/>
    <mergeCell ref="B8:G8"/>
    <mergeCell ref="B11:H11"/>
    <mergeCell ref="B13:H13"/>
    <mergeCell ref="B16:G16"/>
    <mergeCell ref="B19:H19"/>
    <mergeCell ref="B37:G37"/>
  </mergeCells>
  <pageMargins left="0.31496062992125984" right="0.31496062992125984" top="0.15748031496062992" bottom="0.15748031496062992" header="0" footer="0"/>
  <pageSetup scale="35" orientation="landscape" horizontalDpi="300" verticalDpi="300" r:id="rId1"/>
  <rowBreaks count="1" manualBreakCount="1">
    <brk id="44" min="1" max="23" man="1"/>
  </rowBreaks>
  <ignoredErrors>
    <ignoredError sqref="H21:H36 H47:H78 H15 G33 G60 G63 G67:G7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21AE-F756-47C9-8EFD-6B6DDBB39137}">
  <dimension ref="A3:L43"/>
  <sheetViews>
    <sheetView zoomScaleNormal="100" workbookViewId="0">
      <pane ySplit="3" topLeftCell="C4" activePane="bottomLeft" state="frozen"/>
      <selection pane="bottomLeft" activeCell="C8" sqref="C8"/>
    </sheetView>
  </sheetViews>
  <sheetFormatPr defaultColWidth="11.42578125" defaultRowHeight="14.45"/>
  <cols>
    <col min="1" max="1" width="5.140625" bestFit="1" customWidth="1"/>
    <col min="2" max="2" width="32.5703125" customWidth="1"/>
    <col min="3" max="3" width="65.140625" customWidth="1"/>
    <col min="4" max="4" width="6.28515625" bestFit="1" customWidth="1"/>
    <col min="5" max="5" width="15.7109375" customWidth="1"/>
    <col min="6" max="6" width="13.42578125" bestFit="1" customWidth="1"/>
    <col min="7" max="7" width="16.7109375" customWidth="1"/>
    <col min="8" max="8" width="65" customWidth="1"/>
  </cols>
  <sheetData>
    <row r="3" spans="1:12" s="1" customFormat="1" ht="22.5" customHeight="1">
      <c r="A3" s="13" t="s">
        <v>1</v>
      </c>
      <c r="B3" s="5" t="s">
        <v>16</v>
      </c>
      <c r="C3" s="13" t="s">
        <v>3</v>
      </c>
      <c r="D3" s="13" t="s">
        <v>18</v>
      </c>
      <c r="E3" s="6" t="s">
        <v>19</v>
      </c>
      <c r="F3" s="6" t="s">
        <v>4</v>
      </c>
      <c r="G3" s="6" t="s">
        <v>121</v>
      </c>
      <c r="H3" s="6" t="s">
        <v>122</v>
      </c>
    </row>
    <row r="4" spans="1:12" s="1" customFormat="1" ht="43.15">
      <c r="A4" s="174">
        <v>2.14</v>
      </c>
      <c r="B4" s="186" t="s">
        <v>49</v>
      </c>
      <c r="C4" s="186" t="s">
        <v>50</v>
      </c>
      <c r="D4" s="30">
        <v>1</v>
      </c>
      <c r="E4" s="52">
        <f>5095000+550000</f>
        <v>5645000</v>
      </c>
      <c r="F4" s="53">
        <f>+D4*E4</f>
        <v>5645000</v>
      </c>
      <c r="G4" s="44" t="s">
        <v>123</v>
      </c>
      <c r="H4" s="55" t="s">
        <v>124</v>
      </c>
    </row>
    <row r="5" spans="1:12" s="1" customFormat="1">
      <c r="A5" s="175"/>
      <c r="B5" s="181"/>
      <c r="C5" s="187"/>
      <c r="D5" s="30">
        <v>1</v>
      </c>
      <c r="E5" s="52"/>
      <c r="F5" s="53">
        <f t="shared" ref="F5:F11" si="0">+D5*E5</f>
        <v>0</v>
      </c>
      <c r="G5" s="44" t="s">
        <v>125</v>
      </c>
      <c r="H5" s="56" t="s">
        <v>126</v>
      </c>
    </row>
    <row r="6" spans="1:12" s="1" customFormat="1">
      <c r="A6" s="175"/>
      <c r="B6" s="181"/>
      <c r="C6" s="57" t="s">
        <v>127</v>
      </c>
      <c r="D6" s="58">
        <v>1</v>
      </c>
      <c r="E6" s="59">
        <v>9573839</v>
      </c>
      <c r="F6" s="60">
        <f t="shared" si="0"/>
        <v>9573839</v>
      </c>
      <c r="G6" s="44"/>
      <c r="H6" s="56"/>
    </row>
    <row r="7" spans="1:12" s="1" customFormat="1">
      <c r="A7" s="176"/>
      <c r="B7" s="187"/>
      <c r="C7" s="61" t="s">
        <v>128</v>
      </c>
      <c r="D7" s="61">
        <v>1</v>
      </c>
      <c r="E7" s="62">
        <f>AVERAGE(E4:E6)</f>
        <v>7609419.5</v>
      </c>
      <c r="F7" s="62">
        <f t="shared" si="0"/>
        <v>7609419.5</v>
      </c>
      <c r="G7" s="63"/>
      <c r="H7" s="64"/>
    </row>
    <row r="8" spans="1:12" s="68" customFormat="1" ht="238.5" customHeight="1">
      <c r="A8" s="188">
        <v>3.1399999999999992</v>
      </c>
      <c r="B8" s="191" t="s">
        <v>91</v>
      </c>
      <c r="C8" s="194" t="s">
        <v>129</v>
      </c>
      <c r="D8" s="65">
        <v>4</v>
      </c>
      <c r="E8" s="66">
        <v>1500000</v>
      </c>
      <c r="F8" s="66">
        <f>+D8*E8</f>
        <v>6000000</v>
      </c>
      <c r="G8" s="66" t="s">
        <v>130</v>
      </c>
      <c r="H8" s="67" t="s">
        <v>131</v>
      </c>
      <c r="I8" s="1"/>
      <c r="J8" s="1"/>
      <c r="K8" s="1"/>
      <c r="L8" s="1"/>
    </row>
    <row r="9" spans="1:12" s="68" customFormat="1" ht="27.75" customHeight="1">
      <c r="A9" s="189"/>
      <c r="B9" s="192"/>
      <c r="C9" s="194"/>
      <c r="D9" s="65">
        <v>4</v>
      </c>
      <c r="E9" s="66">
        <v>900000</v>
      </c>
      <c r="F9" s="66">
        <f t="shared" si="0"/>
        <v>3600000</v>
      </c>
      <c r="G9" s="66" t="s">
        <v>132</v>
      </c>
      <c r="H9" s="67" t="s">
        <v>133</v>
      </c>
      <c r="I9" s="1"/>
      <c r="J9" s="69"/>
    </row>
    <row r="10" spans="1:12" s="68" customFormat="1" ht="35.25" customHeight="1">
      <c r="A10" s="189"/>
      <c r="B10" s="192"/>
      <c r="C10" s="194"/>
      <c r="D10" s="65">
        <v>4</v>
      </c>
      <c r="E10" s="66">
        <v>733424</v>
      </c>
      <c r="F10" s="66">
        <f t="shared" si="0"/>
        <v>2933696</v>
      </c>
      <c r="G10" s="66" t="s">
        <v>134</v>
      </c>
      <c r="H10" s="67" t="s">
        <v>135</v>
      </c>
      <c r="I10" s="1"/>
      <c r="J10" s="69"/>
    </row>
    <row r="11" spans="1:12" s="68" customFormat="1">
      <c r="A11" s="190"/>
      <c r="B11" s="193"/>
      <c r="C11" s="70" t="s">
        <v>136</v>
      </c>
      <c r="D11" s="70">
        <v>4</v>
      </c>
      <c r="E11" s="71">
        <f>AVERAGE(E8:E10)</f>
        <v>1044474.6666666666</v>
      </c>
      <c r="F11" s="71">
        <f t="shared" si="0"/>
        <v>4177898.6666666665</v>
      </c>
      <c r="G11" s="66"/>
      <c r="H11" s="67"/>
      <c r="I11" s="1"/>
      <c r="J11" s="69"/>
    </row>
    <row r="12" spans="1:12" s="1" customFormat="1" ht="15" customHeight="1">
      <c r="A12" s="174">
        <v>3.1699999999999986</v>
      </c>
      <c r="B12" s="177" t="s">
        <v>137</v>
      </c>
      <c r="C12" s="183" t="s">
        <v>138</v>
      </c>
      <c r="D12" s="72">
        <v>10</v>
      </c>
      <c r="E12" s="73">
        <v>366951</v>
      </c>
      <c r="F12" s="73">
        <f>+D12*E12</f>
        <v>3669510</v>
      </c>
      <c r="G12" s="73" t="s">
        <v>139</v>
      </c>
      <c r="H12" s="74" t="s">
        <v>140</v>
      </c>
    </row>
    <row r="13" spans="1:12" s="1" customFormat="1" ht="28.9">
      <c r="A13" s="175"/>
      <c r="B13" s="178"/>
      <c r="C13" s="184"/>
      <c r="D13" s="75">
        <v>10</v>
      </c>
      <c r="E13" s="66">
        <v>374900</v>
      </c>
      <c r="F13" s="66">
        <f t="shared" ref="F13:F37" si="1">+D13*E13</f>
        <v>3749000</v>
      </c>
      <c r="G13" s="66" t="s">
        <v>141</v>
      </c>
      <c r="H13" s="76" t="s">
        <v>142</v>
      </c>
    </row>
    <row r="14" spans="1:12" s="1" customFormat="1" ht="28.9">
      <c r="A14" s="175"/>
      <c r="B14" s="178"/>
      <c r="C14" s="184"/>
      <c r="D14" s="75">
        <v>10</v>
      </c>
      <c r="E14" s="66">
        <v>344900</v>
      </c>
      <c r="F14" s="66">
        <f t="shared" si="1"/>
        <v>3449000</v>
      </c>
      <c r="G14" s="66" t="s">
        <v>141</v>
      </c>
      <c r="H14" s="76" t="s">
        <v>143</v>
      </c>
    </row>
    <row r="15" spans="1:12" s="1" customFormat="1" ht="28.9">
      <c r="A15" s="175"/>
      <c r="B15" s="178"/>
      <c r="C15" s="184"/>
      <c r="D15" s="75">
        <v>10</v>
      </c>
      <c r="E15" s="66">
        <v>420000</v>
      </c>
      <c r="F15" s="66">
        <f t="shared" si="1"/>
        <v>4200000</v>
      </c>
      <c r="G15" s="66" t="s">
        <v>144</v>
      </c>
      <c r="H15" s="76" t="s">
        <v>145</v>
      </c>
    </row>
    <row r="16" spans="1:12" s="1" customFormat="1" ht="28.9">
      <c r="A16" s="175"/>
      <c r="B16" s="178"/>
      <c r="C16" s="184"/>
      <c r="D16" s="75">
        <v>10</v>
      </c>
      <c r="E16" s="66">
        <v>460000</v>
      </c>
      <c r="F16" s="66">
        <f t="shared" si="1"/>
        <v>4600000</v>
      </c>
      <c r="G16" s="66" t="s">
        <v>144</v>
      </c>
      <c r="H16" s="76" t="s">
        <v>146</v>
      </c>
    </row>
    <row r="17" spans="1:8" s="1" customFormat="1" ht="28.9">
      <c r="A17" s="175"/>
      <c r="B17" s="178"/>
      <c r="C17" s="184"/>
      <c r="D17" s="75">
        <v>10</v>
      </c>
      <c r="E17" s="66">
        <v>560000</v>
      </c>
      <c r="F17" s="66">
        <f t="shared" si="1"/>
        <v>5600000</v>
      </c>
      <c r="G17" s="66" t="s">
        <v>144</v>
      </c>
      <c r="H17" s="76" t="s">
        <v>147</v>
      </c>
    </row>
    <row r="18" spans="1:8" s="1" customFormat="1" ht="28.9">
      <c r="A18" s="175"/>
      <c r="B18" s="178"/>
      <c r="C18" s="184"/>
      <c r="D18" s="75">
        <v>10</v>
      </c>
      <c r="E18" s="66">
        <v>815000</v>
      </c>
      <c r="F18" s="66">
        <f t="shared" si="1"/>
        <v>8150000</v>
      </c>
      <c r="G18" s="66" t="s">
        <v>144</v>
      </c>
      <c r="H18" s="76" t="s">
        <v>148</v>
      </c>
    </row>
    <row r="19" spans="1:8" s="1" customFormat="1" ht="28.9">
      <c r="A19" s="175"/>
      <c r="B19" s="178"/>
      <c r="C19" s="184"/>
      <c r="D19" s="75">
        <v>10</v>
      </c>
      <c r="E19" s="66">
        <v>430000</v>
      </c>
      <c r="F19" s="66">
        <f t="shared" si="1"/>
        <v>4300000</v>
      </c>
      <c r="G19" s="66" t="s">
        <v>144</v>
      </c>
      <c r="H19" s="76" t="s">
        <v>149</v>
      </c>
    </row>
    <row r="20" spans="1:8" s="1" customFormat="1" ht="28.9">
      <c r="A20" s="175"/>
      <c r="B20" s="178"/>
      <c r="C20" s="184"/>
      <c r="D20" s="75">
        <v>10</v>
      </c>
      <c r="E20" s="66">
        <v>719898.8</v>
      </c>
      <c r="F20" s="66">
        <f t="shared" si="1"/>
        <v>7198988</v>
      </c>
      <c r="G20" s="66" t="s">
        <v>150</v>
      </c>
      <c r="H20" s="76" t="s">
        <v>151</v>
      </c>
    </row>
    <row r="21" spans="1:8" s="1" customFormat="1" ht="28.9">
      <c r="A21" s="175"/>
      <c r="B21" s="178"/>
      <c r="C21" s="184"/>
      <c r="D21" s="75">
        <v>10</v>
      </c>
      <c r="E21" s="66">
        <v>399899.5</v>
      </c>
      <c r="F21" s="66">
        <f t="shared" si="1"/>
        <v>3998995</v>
      </c>
      <c r="G21" s="66" t="s">
        <v>150</v>
      </c>
      <c r="H21" s="76" t="s">
        <v>152</v>
      </c>
    </row>
    <row r="22" spans="1:8" s="1" customFormat="1" ht="28.9">
      <c r="A22" s="175"/>
      <c r="B22" s="178"/>
      <c r="C22" s="184"/>
      <c r="D22" s="75">
        <v>10</v>
      </c>
      <c r="E22" s="66">
        <v>553375</v>
      </c>
      <c r="F22" s="66">
        <f t="shared" si="1"/>
        <v>5533750</v>
      </c>
      <c r="G22" s="66" t="s">
        <v>153</v>
      </c>
      <c r="H22" s="76" t="s">
        <v>154</v>
      </c>
    </row>
    <row r="23" spans="1:8" s="1" customFormat="1" ht="26.45">
      <c r="A23" s="175"/>
      <c r="B23" s="178"/>
      <c r="C23" s="184"/>
      <c r="D23" s="75">
        <v>10</v>
      </c>
      <c r="E23" s="66">
        <v>424001</v>
      </c>
      <c r="F23" s="66">
        <f t="shared" si="1"/>
        <v>4240010</v>
      </c>
      <c r="G23" s="66" t="s">
        <v>134</v>
      </c>
      <c r="H23" s="185" t="s">
        <v>155</v>
      </c>
    </row>
    <row r="24" spans="1:8" s="1" customFormat="1" ht="26.45">
      <c r="A24" s="175"/>
      <c r="B24" s="178"/>
      <c r="C24" s="184"/>
      <c r="D24" s="75">
        <v>10</v>
      </c>
      <c r="E24" s="66">
        <v>720000</v>
      </c>
      <c r="F24" s="66">
        <f t="shared" si="1"/>
        <v>7200000</v>
      </c>
      <c r="G24" s="66" t="s">
        <v>134</v>
      </c>
      <c r="H24" s="185"/>
    </row>
    <row r="25" spans="1:8" s="1" customFormat="1" ht="26.45">
      <c r="A25" s="175"/>
      <c r="B25" s="178"/>
      <c r="C25" s="184"/>
      <c r="D25" s="75">
        <v>10</v>
      </c>
      <c r="E25" s="66">
        <v>355000</v>
      </c>
      <c r="F25" s="66">
        <f t="shared" si="1"/>
        <v>3550000</v>
      </c>
      <c r="G25" s="66" t="s">
        <v>134</v>
      </c>
      <c r="H25" s="185"/>
    </row>
    <row r="26" spans="1:8" s="1" customFormat="1" ht="26.45">
      <c r="A26" s="175"/>
      <c r="B26" s="178"/>
      <c r="C26" s="184"/>
      <c r="D26" s="75">
        <v>10</v>
      </c>
      <c r="E26" s="66">
        <v>563000</v>
      </c>
      <c r="F26" s="66">
        <f t="shared" si="1"/>
        <v>5630000</v>
      </c>
      <c r="G26" s="66" t="s">
        <v>134</v>
      </c>
      <c r="H26" s="185"/>
    </row>
    <row r="27" spans="1:8" s="1" customFormat="1">
      <c r="A27" s="176"/>
      <c r="B27" s="179"/>
      <c r="C27" s="77" t="s">
        <v>136</v>
      </c>
      <c r="D27" s="78">
        <v>10</v>
      </c>
      <c r="E27" s="79">
        <f>+AVERAGE(E12:E26)</f>
        <v>500461.68666666665</v>
      </c>
      <c r="F27" s="79">
        <f t="shared" si="1"/>
        <v>5004616.8666666662</v>
      </c>
      <c r="G27" s="80"/>
      <c r="H27" s="81"/>
    </row>
    <row r="28" spans="1:8" s="1" customFormat="1" ht="54.75" customHeight="1">
      <c r="A28" s="174">
        <v>3.21</v>
      </c>
      <c r="B28" s="177" t="s">
        <v>105</v>
      </c>
      <c r="C28" s="180" t="s">
        <v>106</v>
      </c>
      <c r="D28" s="82">
        <v>1</v>
      </c>
      <c r="E28" s="66">
        <v>1057720</v>
      </c>
      <c r="F28" s="66">
        <f t="shared" si="1"/>
        <v>1057720</v>
      </c>
      <c r="G28" s="75" t="s">
        <v>156</v>
      </c>
      <c r="H28" s="83" t="s">
        <v>157</v>
      </c>
    </row>
    <row r="29" spans="1:8" s="1" customFormat="1" ht="26.45">
      <c r="A29" s="175"/>
      <c r="B29" s="178"/>
      <c r="C29" s="181"/>
      <c r="D29" s="82">
        <v>1</v>
      </c>
      <c r="E29" s="66">
        <v>1440000</v>
      </c>
      <c r="F29" s="66">
        <f t="shared" si="1"/>
        <v>1440000</v>
      </c>
      <c r="G29" s="66" t="s">
        <v>158</v>
      </c>
      <c r="H29" s="84" t="s">
        <v>159</v>
      </c>
    </row>
    <row r="30" spans="1:8" s="1" customFormat="1" ht="39.6">
      <c r="A30" s="175"/>
      <c r="B30" s="178"/>
      <c r="C30" s="182"/>
      <c r="D30" s="82">
        <v>1</v>
      </c>
      <c r="E30" s="66">
        <f>(914000+30000+45000+25000)*1.19</f>
        <v>1206660</v>
      </c>
      <c r="F30" s="66">
        <f t="shared" si="1"/>
        <v>1206660</v>
      </c>
      <c r="G30" s="66" t="s">
        <v>160</v>
      </c>
      <c r="H30" s="84" t="s">
        <v>161</v>
      </c>
    </row>
    <row r="31" spans="1:8" s="1" customFormat="1">
      <c r="A31" s="176"/>
      <c r="B31" s="179"/>
      <c r="C31" s="85" t="s">
        <v>136</v>
      </c>
      <c r="D31" s="86">
        <v>1</v>
      </c>
      <c r="E31" s="87">
        <f>+AVERAGE(E28:E30)</f>
        <v>1234793.3333333333</v>
      </c>
      <c r="F31" s="87">
        <f t="shared" si="1"/>
        <v>1234793.3333333333</v>
      </c>
      <c r="G31" s="66"/>
      <c r="H31" s="83"/>
    </row>
    <row r="32" spans="1:8" s="1" customFormat="1" ht="54.75" customHeight="1">
      <c r="A32" s="174">
        <v>3.21</v>
      </c>
      <c r="B32" s="177" t="s">
        <v>105</v>
      </c>
      <c r="C32" s="180" t="s">
        <v>107</v>
      </c>
      <c r="D32" s="54">
        <v>2</v>
      </c>
      <c r="E32" s="66">
        <v>980608</v>
      </c>
      <c r="F32" s="66">
        <f t="shared" si="1"/>
        <v>1961216</v>
      </c>
      <c r="G32" s="75" t="s">
        <v>156</v>
      </c>
      <c r="H32" s="83" t="s">
        <v>157</v>
      </c>
    </row>
    <row r="33" spans="1:12" s="1" customFormat="1" ht="26.45">
      <c r="A33" s="175"/>
      <c r="B33" s="178"/>
      <c r="C33" s="181"/>
      <c r="D33" s="54">
        <v>2</v>
      </c>
      <c r="E33" s="73">
        <v>1300000</v>
      </c>
      <c r="F33" s="73">
        <f t="shared" si="1"/>
        <v>2600000</v>
      </c>
      <c r="G33" s="73" t="s">
        <v>158</v>
      </c>
      <c r="H33" s="84" t="s">
        <v>159</v>
      </c>
    </row>
    <row r="34" spans="1:12" s="1" customFormat="1" ht="39.6">
      <c r="A34" s="175"/>
      <c r="B34" s="178"/>
      <c r="C34" s="182"/>
      <c r="D34" s="54">
        <v>2</v>
      </c>
      <c r="E34" s="66">
        <f>(790000+30000+45000+25000)*1.19</f>
        <v>1059100</v>
      </c>
      <c r="F34" s="66">
        <f t="shared" si="1"/>
        <v>2118200</v>
      </c>
      <c r="G34" s="66" t="s">
        <v>160</v>
      </c>
      <c r="H34" s="84" t="s">
        <v>161</v>
      </c>
    </row>
    <row r="35" spans="1:12" s="1" customFormat="1">
      <c r="A35" s="176"/>
      <c r="B35" s="179"/>
      <c r="C35" s="85" t="s">
        <v>136</v>
      </c>
      <c r="D35" s="88">
        <v>2</v>
      </c>
      <c r="E35" s="87">
        <f>+AVERAGE(E32:E34)</f>
        <v>1113236</v>
      </c>
      <c r="F35" s="87">
        <f t="shared" si="1"/>
        <v>2226472</v>
      </c>
      <c r="G35" s="66"/>
      <c r="H35" s="83"/>
    </row>
    <row r="36" spans="1:12" s="1" customFormat="1" ht="54.75" customHeight="1">
      <c r="A36" s="174">
        <v>3.21</v>
      </c>
      <c r="B36" s="177" t="s">
        <v>105</v>
      </c>
      <c r="C36" s="180" t="s">
        <v>108</v>
      </c>
      <c r="D36" s="54">
        <v>1</v>
      </c>
      <c r="E36" s="66">
        <v>715856</v>
      </c>
      <c r="F36" s="66">
        <f t="shared" si="1"/>
        <v>715856</v>
      </c>
      <c r="G36" s="75" t="s">
        <v>156</v>
      </c>
      <c r="H36" s="83" t="s">
        <v>157</v>
      </c>
    </row>
    <row r="37" spans="1:12" s="1" customFormat="1" ht="26.45">
      <c r="A37" s="175"/>
      <c r="B37" s="178"/>
      <c r="C37" s="181"/>
      <c r="D37" s="54">
        <v>1</v>
      </c>
      <c r="E37" s="66">
        <v>900000</v>
      </c>
      <c r="F37" s="66">
        <f t="shared" si="1"/>
        <v>900000</v>
      </c>
      <c r="G37" s="66" t="s">
        <v>158</v>
      </c>
      <c r="H37" s="84" t="s">
        <v>159</v>
      </c>
    </row>
    <row r="38" spans="1:12" s="1" customFormat="1" ht="39.6">
      <c r="A38" s="175"/>
      <c r="B38" s="178"/>
      <c r="C38" s="182"/>
      <c r="D38" s="54">
        <v>1</v>
      </c>
      <c r="E38" s="66">
        <f>(540000+30000+45000+25000)*1.19</f>
        <v>761600</v>
      </c>
      <c r="F38" s="66">
        <f>+D39*E38</f>
        <v>761600</v>
      </c>
      <c r="G38" s="66" t="s">
        <v>160</v>
      </c>
      <c r="H38" s="84" t="s">
        <v>161</v>
      </c>
    </row>
    <row r="39" spans="1:12" s="1" customFormat="1">
      <c r="A39" s="176"/>
      <c r="B39" s="179"/>
      <c r="C39" s="85" t="s">
        <v>136</v>
      </c>
      <c r="D39" s="88">
        <v>1</v>
      </c>
      <c r="E39" s="87">
        <f>+AVERAGE(E36:E38)</f>
        <v>792485.33333333337</v>
      </c>
      <c r="F39" s="87">
        <f t="shared" ref="F39:F43" si="2">+D39*E39</f>
        <v>792485.33333333337</v>
      </c>
      <c r="G39" s="66"/>
      <c r="H39" s="83"/>
    </row>
    <row r="40" spans="1:12" s="1" customFormat="1" ht="54.75" customHeight="1">
      <c r="A40" s="174">
        <v>3.21</v>
      </c>
      <c r="B40" s="177" t="s">
        <v>105</v>
      </c>
      <c r="C40" s="180" t="s">
        <v>109</v>
      </c>
      <c r="D40" s="54">
        <v>3</v>
      </c>
      <c r="E40" s="66">
        <v>503798</v>
      </c>
      <c r="F40" s="66">
        <f t="shared" si="2"/>
        <v>1511394</v>
      </c>
      <c r="G40" s="75" t="s">
        <v>156</v>
      </c>
      <c r="H40" s="83" t="s">
        <v>157</v>
      </c>
    </row>
    <row r="41" spans="1:12" ht="26.45">
      <c r="A41" s="175"/>
      <c r="B41" s="178"/>
      <c r="C41" s="181"/>
      <c r="D41" s="54">
        <v>3</v>
      </c>
      <c r="E41" s="89">
        <v>520000</v>
      </c>
      <c r="F41" s="89">
        <f t="shared" si="2"/>
        <v>1560000</v>
      </c>
      <c r="G41" s="66" t="s">
        <v>158</v>
      </c>
      <c r="H41" s="84" t="s">
        <v>159</v>
      </c>
      <c r="I41" s="1"/>
      <c r="J41" s="1"/>
      <c r="K41" s="1"/>
      <c r="L41" s="1"/>
    </row>
    <row r="42" spans="1:12" ht="39.6">
      <c r="A42" s="175"/>
      <c r="B42" s="178"/>
      <c r="C42" s="182"/>
      <c r="D42" s="54">
        <v>3</v>
      </c>
      <c r="E42" s="66">
        <f>(320000+30000+45000+25000)*1.19</f>
        <v>499800</v>
      </c>
      <c r="F42" s="66">
        <f t="shared" si="2"/>
        <v>1499400</v>
      </c>
      <c r="G42" s="90" t="s">
        <v>160</v>
      </c>
      <c r="H42" s="84" t="s">
        <v>161</v>
      </c>
      <c r="I42" s="1"/>
      <c r="J42" s="1"/>
      <c r="K42" s="1"/>
      <c r="L42" s="1"/>
    </row>
    <row r="43" spans="1:12">
      <c r="A43" s="176"/>
      <c r="B43" s="179"/>
      <c r="C43" s="85" t="s">
        <v>136</v>
      </c>
      <c r="D43" s="88">
        <v>3</v>
      </c>
      <c r="E43" s="71">
        <f>+AVERAGE(E40:E42)</f>
        <v>507866</v>
      </c>
      <c r="F43" s="71">
        <f t="shared" si="2"/>
        <v>1523598</v>
      </c>
      <c r="G43" s="90"/>
      <c r="H43" s="83"/>
      <c r="I43" s="1"/>
      <c r="J43" s="1"/>
      <c r="K43" s="1"/>
      <c r="L43" s="1"/>
    </row>
  </sheetData>
  <mergeCells count="22">
    <mergeCell ref="A4:A7"/>
    <mergeCell ref="B4:B7"/>
    <mergeCell ref="C4:C5"/>
    <mergeCell ref="A8:A11"/>
    <mergeCell ref="B8:B11"/>
    <mergeCell ref="C8:C10"/>
    <mergeCell ref="A12:A27"/>
    <mergeCell ref="B12:B27"/>
    <mergeCell ref="C12:C26"/>
    <mergeCell ref="H23:H26"/>
    <mergeCell ref="A28:A31"/>
    <mergeCell ref="B28:B31"/>
    <mergeCell ref="C28:C30"/>
    <mergeCell ref="A40:A43"/>
    <mergeCell ref="B40:B43"/>
    <mergeCell ref="C40:C42"/>
    <mergeCell ref="A32:A35"/>
    <mergeCell ref="B32:B35"/>
    <mergeCell ref="C32:C34"/>
    <mergeCell ref="A36:A39"/>
    <mergeCell ref="B36:B39"/>
    <mergeCell ref="C36:C38"/>
  </mergeCells>
  <hyperlinks>
    <hyperlink ref="H12" r:id="rId1" xr:uid="{77DB3E9E-2595-4704-B57A-EB2C1F1AD595}"/>
    <hyperlink ref="H8" r:id="rId2" xr:uid="{1EFBC7DC-2A5F-4756-90EB-CE6F946D46A4}"/>
    <hyperlink ref="H28" r:id="rId3" xr:uid="{85ABEA01-DCE9-4BC8-97DE-A5D5420715BA}"/>
    <hyperlink ref="H32" r:id="rId4" xr:uid="{35A78244-2AA6-4D8D-9AA3-74C3F2B3E13C}"/>
    <hyperlink ref="H36" r:id="rId5" xr:uid="{BF20B525-9219-4A42-B32B-352634DEDAB9}"/>
    <hyperlink ref="H40" r:id="rId6" xr:uid="{AC69D7F5-F288-4366-A27F-E175A5402BFC}"/>
    <hyperlink ref="H4" r:id="rId7" xr:uid="{62FE6AEA-5DAE-4D3D-B723-B4C5FDA35599}"/>
    <hyperlink ref="H14" r:id="rId8" xr:uid="{AFE1CEA1-8E17-4902-A00F-5011A46104DD}"/>
    <hyperlink ref="H13" r:id="rId9" xr:uid="{0E220797-3133-4BEF-A3A3-F953A6030F0E}"/>
    <hyperlink ref="H15" r:id="rId10" location="/15-color_marco_sillas-blanco" xr:uid="{2DC749A2-9D60-49C7-95F2-A6B34A4D5375}"/>
    <hyperlink ref="H16" r:id="rId11" xr:uid="{A21581BD-98B5-49BD-B7CE-3009ED27D641}"/>
    <hyperlink ref="H17" r:id="rId12" location="/2-color-negro" xr:uid="{798EF609-0105-494F-BDD1-94A9F9A6E7EA}"/>
    <hyperlink ref="H18" r:id="rId13" location="/6-color_asiento-negro" xr:uid="{B852467E-038A-4317-8FFD-7C2469BF8262}"/>
    <hyperlink ref="H19" r:id="rId14" xr:uid="{0EA6DC1D-2B66-48F1-AB0B-B3E2A3963679}"/>
    <hyperlink ref="H21" r:id="rId15" xr:uid="{B27939CC-1D20-416E-B24A-368D11F2A286}"/>
    <hyperlink ref="H20" r:id="rId16" xr:uid="{03FF00D0-B2E9-4A9B-AF0F-8F3F923997A2}"/>
    <hyperlink ref="H22" r:id="rId17" xr:uid="{2D8A06B4-07A2-4D5C-9EDF-38C28B741B22}"/>
    <hyperlink ref="H23:H26" r:id="rId18" display="https://industriasmetalicascruz.com/sillas" xr:uid="{97F9AE20-D4CE-4D0B-9905-2499254A8EE2}"/>
    <hyperlink ref="H9" r:id="rId19" xr:uid="{D47D3928-2441-4C73-8A70-969F1587D6E5}"/>
    <hyperlink ref="H10" r:id="rId20" xr:uid="{48F05464-3F45-4E1C-9388-0A48DCC18D29}"/>
    <hyperlink ref="H5" r:id="rId21" xr:uid="{B698BDEE-8397-40DC-990B-A585129D4303}"/>
    <hyperlink ref="H30" r:id="rId22" xr:uid="{C936B829-A807-47FC-927D-69CA6B94058B}"/>
    <hyperlink ref="H34" r:id="rId23" xr:uid="{61631C09-1759-49FE-8CF5-3116F37A42BA}"/>
    <hyperlink ref="H38" r:id="rId24" xr:uid="{D6CA3084-514E-4073-AC2D-19C31678BB42}"/>
    <hyperlink ref="H42" r:id="rId25" xr:uid="{BA09A85A-E7B3-43AD-A7C8-869A5531151E}"/>
    <hyperlink ref="H33" r:id="rId26" xr:uid="{8DCFE80E-5625-4DC0-B44C-E948B460C96C}"/>
    <hyperlink ref="H37" r:id="rId27" xr:uid="{43C7900F-6029-4EB5-8EAA-D39C573F582F}"/>
    <hyperlink ref="H41" r:id="rId28" xr:uid="{1AEB820F-8BDC-4164-8A21-C0B5F2B960C4}"/>
    <hyperlink ref="H29" r:id="rId29" xr:uid="{9BEC20C8-A72A-4AA8-9928-B76E61CB12C6}"/>
  </hyperlinks>
  <pageMargins left="0.7" right="0.7" top="0.75" bottom="0.75" header="0.3" footer="0.3"/>
  <ignoredErrors>
    <ignoredError sqref="E1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EC95-5EE9-4965-8AAD-BE8BBF866516}">
  <dimension ref="A1:L44"/>
  <sheetViews>
    <sheetView tabSelected="1" workbookViewId="0">
      <selection activeCell="L15" sqref="L15"/>
    </sheetView>
  </sheetViews>
  <sheetFormatPr defaultColWidth="11.42578125" defaultRowHeight="14.45"/>
  <cols>
    <col min="3" max="3" width="19.28515625" customWidth="1"/>
    <col min="4" max="4" width="17.28515625" customWidth="1"/>
    <col min="7" max="7" width="12.7109375" bestFit="1" customWidth="1"/>
    <col min="9" max="9" width="18.42578125" customWidth="1"/>
    <col min="10" max="10" width="22" customWidth="1"/>
    <col min="11" max="11" width="14.28515625" bestFit="1" customWidth="1"/>
    <col min="12" max="12" width="20.5703125" bestFit="1" customWidth="1"/>
  </cols>
  <sheetData>
    <row r="1" spans="1:12" ht="15" thickBot="1">
      <c r="A1" s="95"/>
      <c r="B1" s="96"/>
      <c r="C1" s="96"/>
      <c r="D1" s="96"/>
      <c r="E1" s="96"/>
      <c r="F1" s="96"/>
      <c r="G1" s="96"/>
      <c r="H1" s="96"/>
      <c r="I1" s="97"/>
    </row>
    <row r="2" spans="1:12">
      <c r="A2" s="195"/>
      <c r="B2" s="196"/>
      <c r="C2" s="201" t="s">
        <v>162</v>
      </c>
      <c r="D2" s="202"/>
      <c r="E2" s="202"/>
      <c r="F2" s="202"/>
      <c r="G2" s="202"/>
      <c r="H2" s="98"/>
      <c r="I2" s="99"/>
    </row>
    <row r="3" spans="1:12">
      <c r="A3" s="197"/>
      <c r="B3" s="198"/>
      <c r="C3" s="203"/>
      <c r="D3" s="204"/>
      <c r="E3" s="204"/>
      <c r="F3" s="204"/>
      <c r="G3" s="204"/>
      <c r="H3" s="100"/>
      <c r="I3" s="101"/>
    </row>
    <row r="4" spans="1:12">
      <c r="A4" s="197"/>
      <c r="B4" s="198"/>
      <c r="C4" s="203"/>
      <c r="D4" s="204"/>
      <c r="E4" s="204"/>
      <c r="F4" s="204"/>
      <c r="G4" s="204"/>
      <c r="H4" s="102"/>
      <c r="I4" s="103"/>
    </row>
    <row r="5" spans="1:12" ht="15" thickBot="1">
      <c r="A5" s="199"/>
      <c r="B5" s="200"/>
      <c r="C5" s="205"/>
      <c r="D5" s="206"/>
      <c r="E5" s="206"/>
      <c r="F5" s="206"/>
      <c r="G5" s="206"/>
      <c r="H5" s="104"/>
      <c r="I5" s="105"/>
    </row>
    <row r="6" spans="1:12">
      <c r="A6" s="106"/>
      <c r="I6" s="107"/>
    </row>
    <row r="7" spans="1:12" ht="28.15" customHeight="1">
      <c r="A7" s="108" t="s">
        <v>163</v>
      </c>
      <c r="B7" s="207" t="s">
        <v>164</v>
      </c>
      <c r="C7" s="207"/>
      <c r="D7" s="207"/>
      <c r="E7" s="207"/>
      <c r="F7" s="207"/>
      <c r="G7" s="207"/>
      <c r="H7" s="207"/>
      <c r="I7" s="208"/>
    </row>
    <row r="8" spans="1:12">
      <c r="A8" s="108" t="s">
        <v>165</v>
      </c>
      <c r="B8" s="209">
        <v>2025</v>
      </c>
      <c r="C8" s="209"/>
      <c r="D8" s="209"/>
      <c r="E8" s="209"/>
      <c r="F8" s="209"/>
      <c r="G8" s="209"/>
      <c r="H8" s="209"/>
      <c r="I8" s="210"/>
    </row>
    <row r="9" spans="1:12">
      <c r="A9" s="108" t="s">
        <v>166</v>
      </c>
      <c r="B9" s="209">
        <v>2</v>
      </c>
      <c r="C9" s="209"/>
      <c r="D9" s="209"/>
      <c r="E9" s="209"/>
      <c r="F9" s="209"/>
      <c r="G9" s="209"/>
      <c r="H9" s="209"/>
      <c r="I9" s="210"/>
    </row>
    <row r="10" spans="1:12">
      <c r="A10" s="108" t="s">
        <v>167</v>
      </c>
      <c r="B10" s="214">
        <v>2.16</v>
      </c>
      <c r="C10" s="214"/>
      <c r="D10" s="209"/>
      <c r="E10" s="209"/>
      <c r="F10" s="209"/>
      <c r="G10" s="209"/>
      <c r="H10" s="209"/>
      <c r="I10" s="210"/>
    </row>
    <row r="11" spans="1:12">
      <c r="A11" s="108" t="s">
        <v>168</v>
      </c>
      <c r="B11" s="236" t="s">
        <v>56</v>
      </c>
      <c r="C11" s="230"/>
      <c r="D11" s="236"/>
      <c r="E11" s="229"/>
      <c r="F11" s="229"/>
      <c r="G11" s="229"/>
      <c r="H11" s="229"/>
      <c r="I11" s="237"/>
    </row>
    <row r="12" spans="1:12">
      <c r="A12" s="106"/>
      <c r="I12" s="107"/>
    </row>
    <row r="13" spans="1:12">
      <c r="A13" s="211" t="s">
        <v>169</v>
      </c>
      <c r="B13" s="212"/>
      <c r="C13" s="212"/>
      <c r="D13" s="212"/>
      <c r="E13" s="212"/>
      <c r="F13" s="212"/>
      <c r="G13" s="212"/>
      <c r="H13" s="212"/>
      <c r="I13" s="213"/>
    </row>
    <row r="14" spans="1:12" ht="28.9">
      <c r="A14" s="215" t="s">
        <v>3</v>
      </c>
      <c r="B14" s="216"/>
      <c r="C14" s="216"/>
      <c r="D14" s="216"/>
      <c r="E14" s="216" t="s">
        <v>170</v>
      </c>
      <c r="F14" s="216"/>
      <c r="G14" s="109" t="s">
        <v>171</v>
      </c>
      <c r="H14" s="109" t="s">
        <v>172</v>
      </c>
      <c r="I14" s="110" t="s">
        <v>173</v>
      </c>
      <c r="J14" s="110" t="s">
        <v>174</v>
      </c>
      <c r="K14" t="s">
        <v>175</v>
      </c>
      <c r="L14" s="246" t="s">
        <v>176</v>
      </c>
    </row>
    <row r="15" spans="1:12" s="139" customFormat="1" ht="29.45" customHeight="1">
      <c r="A15" s="217" t="s">
        <v>177</v>
      </c>
      <c r="B15" s="218"/>
      <c r="C15" s="218"/>
      <c r="D15" s="218"/>
      <c r="E15" s="218" t="s">
        <v>22</v>
      </c>
      <c r="F15" s="218"/>
      <c r="G15" s="117">
        <v>2000</v>
      </c>
      <c r="H15" s="143">
        <v>0.8</v>
      </c>
      <c r="I15" s="114">
        <f>G15*H15</f>
        <v>1600</v>
      </c>
      <c r="J15" s="132" t="s">
        <v>178</v>
      </c>
      <c r="K15" s="248" t="s">
        <v>179</v>
      </c>
      <c r="L15" s="247" t="s">
        <v>180</v>
      </c>
    </row>
    <row r="16" spans="1:12">
      <c r="A16" s="219"/>
      <c r="B16" s="214"/>
      <c r="C16" s="214"/>
      <c r="D16" s="214"/>
      <c r="E16" s="214"/>
      <c r="F16" s="214"/>
      <c r="G16" s="111"/>
      <c r="H16" s="111"/>
      <c r="I16" s="112"/>
      <c r="J16" s="132"/>
    </row>
    <row r="17" spans="1:10">
      <c r="A17" s="220" t="s">
        <v>181</v>
      </c>
      <c r="B17" s="221"/>
      <c r="C17" s="221"/>
      <c r="D17" s="221"/>
      <c r="E17" s="221"/>
      <c r="F17" s="221"/>
      <c r="G17" s="221"/>
      <c r="H17" s="221"/>
      <c r="I17" s="113">
        <f>SUM(I15:I16)</f>
        <v>1600</v>
      </c>
      <c r="J17" s="132"/>
    </row>
    <row r="18" spans="1:10">
      <c r="A18" s="106"/>
      <c r="I18" s="107"/>
      <c r="J18" s="132"/>
    </row>
    <row r="19" spans="1:10">
      <c r="A19" s="211" t="s">
        <v>182</v>
      </c>
      <c r="B19" s="212"/>
      <c r="C19" s="212"/>
      <c r="D19" s="212"/>
      <c r="E19" s="212"/>
      <c r="F19" s="212"/>
      <c r="G19" s="212"/>
      <c r="H19" s="212"/>
      <c r="I19" s="213"/>
      <c r="J19" s="132"/>
    </row>
    <row r="20" spans="1:10" ht="28.9">
      <c r="A20" s="215" t="s">
        <v>3</v>
      </c>
      <c r="B20" s="216"/>
      <c r="C20" s="216"/>
      <c r="D20" s="216"/>
      <c r="E20" s="216" t="s">
        <v>170</v>
      </c>
      <c r="F20" s="216"/>
      <c r="G20" s="109" t="s">
        <v>183</v>
      </c>
      <c r="H20" s="109" t="s">
        <v>184</v>
      </c>
      <c r="I20" s="110" t="s">
        <v>185</v>
      </c>
      <c r="J20" s="132"/>
    </row>
    <row r="21" spans="1:10">
      <c r="A21" s="219"/>
      <c r="B21" s="214"/>
      <c r="C21" s="214"/>
      <c r="D21" s="214"/>
      <c r="E21" s="214"/>
      <c r="F21" s="214"/>
      <c r="G21" s="111"/>
      <c r="H21" s="111"/>
      <c r="I21" s="114"/>
      <c r="J21" s="132"/>
    </row>
    <row r="22" spans="1:10">
      <c r="A22" s="219"/>
      <c r="B22" s="214"/>
      <c r="C22" s="214"/>
      <c r="D22" s="214"/>
      <c r="E22" s="214"/>
      <c r="F22" s="214"/>
      <c r="G22" s="111"/>
      <c r="H22" s="115"/>
      <c r="I22" s="114"/>
      <c r="J22" s="132"/>
    </row>
    <row r="23" spans="1:10">
      <c r="A23" s="231" t="s">
        <v>186</v>
      </c>
      <c r="B23" s="232"/>
      <c r="C23" s="232"/>
      <c r="D23" s="232"/>
      <c r="E23" s="232"/>
      <c r="F23" s="232"/>
      <c r="G23" s="232"/>
      <c r="H23" s="233"/>
      <c r="I23" s="116">
        <f>SUM(I21:I22)</f>
        <v>0</v>
      </c>
      <c r="J23" s="132"/>
    </row>
    <row r="24" spans="1:10">
      <c r="A24" s="106"/>
      <c r="I24" s="107"/>
      <c r="J24" s="132"/>
    </row>
    <row r="25" spans="1:10">
      <c r="A25" s="211" t="s">
        <v>187</v>
      </c>
      <c r="B25" s="212"/>
      <c r="C25" s="212"/>
      <c r="D25" s="212"/>
      <c r="E25" s="212"/>
      <c r="F25" s="212"/>
      <c r="G25" s="212"/>
      <c r="H25" s="212"/>
      <c r="I25" s="213"/>
      <c r="J25" s="132"/>
    </row>
    <row r="26" spans="1:10" ht="28.9">
      <c r="A26" s="222" t="s">
        <v>188</v>
      </c>
      <c r="B26" s="223"/>
      <c r="C26" s="223"/>
      <c r="D26" s="224"/>
      <c r="E26" s="109" t="s">
        <v>170</v>
      </c>
      <c r="F26" s="109" t="s">
        <v>184</v>
      </c>
      <c r="G26" s="109" t="s">
        <v>189</v>
      </c>
      <c r="H26" s="109" t="s">
        <v>190</v>
      </c>
      <c r="I26" s="110" t="s">
        <v>185</v>
      </c>
      <c r="J26" s="132"/>
    </row>
    <row r="27" spans="1:10" s="139" customFormat="1" ht="28.9">
      <c r="A27" s="225" t="s">
        <v>191</v>
      </c>
      <c r="B27" s="226"/>
      <c r="C27" s="226"/>
      <c r="D27" s="227"/>
      <c r="E27" s="140" t="s">
        <v>192</v>
      </c>
      <c r="F27" s="140">
        <v>4</v>
      </c>
      <c r="G27" s="141">
        <v>200000</v>
      </c>
      <c r="H27" s="142">
        <f>1/30</f>
        <v>3.3333333333333333E-2</v>
      </c>
      <c r="I27" s="114">
        <f>G27*H27*F27</f>
        <v>26666.666666666668</v>
      </c>
      <c r="J27" s="132" t="s">
        <v>193</v>
      </c>
    </row>
    <row r="28" spans="1:10">
      <c r="A28" s="228"/>
      <c r="B28" s="229"/>
      <c r="C28" s="229"/>
      <c r="D28" s="230"/>
      <c r="E28" s="131"/>
      <c r="F28" s="115"/>
      <c r="G28" s="135"/>
      <c r="H28" s="111"/>
      <c r="I28" s="112"/>
      <c r="J28" s="132"/>
    </row>
    <row r="29" spans="1:10">
      <c r="A29" s="231" t="s">
        <v>194</v>
      </c>
      <c r="B29" s="232"/>
      <c r="C29" s="232"/>
      <c r="D29" s="232"/>
      <c r="E29" s="232"/>
      <c r="F29" s="232"/>
      <c r="G29" s="232"/>
      <c r="H29" s="233"/>
      <c r="I29" s="116">
        <f>SUM(I27:I28)</f>
        <v>26666.666666666668</v>
      </c>
      <c r="J29" s="132"/>
    </row>
    <row r="30" spans="1:10">
      <c r="A30" s="106"/>
      <c r="I30" s="107"/>
      <c r="J30" s="132"/>
    </row>
    <row r="31" spans="1:10">
      <c r="A31" s="211" t="s">
        <v>195</v>
      </c>
      <c r="B31" s="212"/>
      <c r="C31" s="212"/>
      <c r="D31" s="212"/>
      <c r="E31" s="212"/>
      <c r="F31" s="212"/>
      <c r="G31" s="212"/>
      <c r="H31" s="212"/>
      <c r="I31" s="213"/>
      <c r="J31" s="132"/>
    </row>
    <row r="32" spans="1:10" ht="43.15">
      <c r="A32" s="222" t="s">
        <v>196</v>
      </c>
      <c r="B32" s="223"/>
      <c r="C32" s="224"/>
      <c r="D32" s="109" t="s">
        <v>197</v>
      </c>
      <c r="E32" s="109" t="s">
        <v>198</v>
      </c>
      <c r="F32" s="109" t="s">
        <v>199</v>
      </c>
      <c r="G32" s="245" t="s">
        <v>190</v>
      </c>
      <c r="H32" s="224"/>
      <c r="I32" s="110" t="s">
        <v>185</v>
      </c>
      <c r="J32" s="132"/>
    </row>
    <row r="33" spans="1:10" s="139" customFormat="1" ht="51.75" customHeight="1">
      <c r="A33" s="238" t="s">
        <v>200</v>
      </c>
      <c r="B33" s="239"/>
      <c r="C33" s="240"/>
      <c r="D33" s="136">
        <v>153581</v>
      </c>
      <c r="E33" s="137">
        <v>0</v>
      </c>
      <c r="F33" s="117">
        <f>D33*(100%+E33)</f>
        <v>153581</v>
      </c>
      <c r="G33" s="244">
        <v>1</v>
      </c>
      <c r="H33" s="227"/>
      <c r="I33" s="138">
        <f>F33*G33</f>
        <v>153581</v>
      </c>
      <c r="J33" s="132" t="s">
        <v>201</v>
      </c>
    </row>
    <row r="34" spans="1:10" ht="28.9" customHeight="1">
      <c r="A34" s="241" t="s">
        <v>202</v>
      </c>
      <c r="B34" s="242"/>
      <c r="C34" s="243"/>
      <c r="D34" s="117">
        <v>321618</v>
      </c>
      <c r="E34" s="137">
        <v>0.17660000000000001</v>
      </c>
      <c r="F34" s="117">
        <f>D34*(100%+E34)</f>
        <v>378415.73880000005</v>
      </c>
      <c r="G34" s="244">
        <v>1</v>
      </c>
      <c r="H34" s="227"/>
      <c r="I34" s="138">
        <f>F34*G34</f>
        <v>378415.73880000005</v>
      </c>
      <c r="J34" s="132" t="s">
        <v>203</v>
      </c>
    </row>
    <row r="35" spans="1:10">
      <c r="A35" s="229"/>
      <c r="B35" s="229"/>
      <c r="C35" s="230"/>
      <c r="D35" s="117"/>
      <c r="E35" s="117"/>
      <c r="F35" s="117"/>
      <c r="G35" s="133"/>
      <c r="H35" s="134"/>
      <c r="I35" s="118"/>
      <c r="J35" s="132"/>
    </row>
    <row r="36" spans="1:10">
      <c r="A36" s="231" t="s">
        <v>204</v>
      </c>
      <c r="B36" s="232"/>
      <c r="C36" s="232"/>
      <c r="D36" s="232"/>
      <c r="E36" s="232"/>
      <c r="F36" s="232"/>
      <c r="G36" s="232"/>
      <c r="H36" s="233"/>
      <c r="I36" s="119">
        <f>SUM(I33:I35)</f>
        <v>531996.73880000005</v>
      </c>
    </row>
    <row r="37" spans="1:10">
      <c r="A37" s="106"/>
      <c r="I37" s="107"/>
    </row>
    <row r="38" spans="1:10">
      <c r="A38" s="220" t="s">
        <v>205</v>
      </c>
      <c r="B38" s="221"/>
      <c r="C38" s="221"/>
      <c r="D38" s="221"/>
      <c r="E38" s="221"/>
      <c r="F38" s="221"/>
      <c r="G38" s="221"/>
      <c r="H38" s="221"/>
      <c r="I38" s="120">
        <f>I36+I29+I23+I17</f>
        <v>560263.40546666668</v>
      </c>
      <c r="J38" s="144">
        <f>I38*8</f>
        <v>4482107.2437333334</v>
      </c>
    </row>
    <row r="39" spans="1:10">
      <c r="A39" s="106"/>
      <c r="F39" s="121"/>
      <c r="G39" s="122"/>
      <c r="H39" s="122"/>
      <c r="I39" s="123"/>
    </row>
    <row r="40" spans="1:10">
      <c r="A40" s="106"/>
      <c r="B40" s="234"/>
      <c r="C40" s="234"/>
      <c r="D40" s="234"/>
      <c r="F40" s="124"/>
      <c r="G40" s="234"/>
      <c r="H40" s="234"/>
      <c r="I40" s="107"/>
    </row>
    <row r="41" spans="1:10">
      <c r="A41" s="106"/>
      <c r="B41" s="234"/>
      <c r="C41" s="234"/>
      <c r="D41" s="234"/>
      <c r="F41" s="124"/>
      <c r="G41" s="234"/>
      <c r="H41" s="234"/>
      <c r="I41" s="107"/>
    </row>
    <row r="42" spans="1:10">
      <c r="A42" s="106"/>
      <c r="B42" s="234"/>
      <c r="C42" s="234"/>
      <c r="D42" s="234"/>
      <c r="F42" s="124"/>
      <c r="G42" s="234"/>
      <c r="H42" s="234"/>
      <c r="I42" s="107"/>
    </row>
    <row r="43" spans="1:10">
      <c r="A43" s="106"/>
      <c r="B43" s="235"/>
      <c r="C43" s="235"/>
      <c r="D43" s="235"/>
      <c r="F43" s="124"/>
      <c r="G43" s="235"/>
      <c r="H43" s="235"/>
      <c r="I43" s="107"/>
    </row>
    <row r="44" spans="1:10" ht="15" thickBot="1">
      <c r="A44" s="125" t="s">
        <v>206</v>
      </c>
      <c r="B44" s="126"/>
      <c r="C44" s="127"/>
      <c r="D44" s="127"/>
      <c r="E44" s="128"/>
      <c r="F44" s="129" t="s">
        <v>207</v>
      </c>
      <c r="G44" s="127"/>
      <c r="H44" s="127"/>
      <c r="I44" s="130"/>
    </row>
  </sheetData>
  <mergeCells count="42">
    <mergeCell ref="A36:H36"/>
    <mergeCell ref="A38:H38"/>
    <mergeCell ref="B40:D43"/>
    <mergeCell ref="G40:H43"/>
    <mergeCell ref="B11:C11"/>
    <mergeCell ref="D11:I11"/>
    <mergeCell ref="A32:C32"/>
    <mergeCell ref="A33:C33"/>
    <mergeCell ref="A34:C34"/>
    <mergeCell ref="G34:H34"/>
    <mergeCell ref="G33:H33"/>
    <mergeCell ref="A35:C35"/>
    <mergeCell ref="A29:H29"/>
    <mergeCell ref="A31:I31"/>
    <mergeCell ref="G32:H32"/>
    <mergeCell ref="A23:H23"/>
    <mergeCell ref="A25:I25"/>
    <mergeCell ref="A26:D26"/>
    <mergeCell ref="A27:D27"/>
    <mergeCell ref="A28:D28"/>
    <mergeCell ref="A20:D20"/>
    <mergeCell ref="E20:F20"/>
    <mergeCell ref="A21:D21"/>
    <mergeCell ref="E21:F21"/>
    <mergeCell ref="A22:D22"/>
    <mergeCell ref="E22:F22"/>
    <mergeCell ref="A19:I19"/>
    <mergeCell ref="B10:C10"/>
    <mergeCell ref="D10:I10"/>
    <mergeCell ref="A13:I13"/>
    <mergeCell ref="A14:D14"/>
    <mergeCell ref="E14:F14"/>
    <mergeCell ref="A15:D15"/>
    <mergeCell ref="E15:F15"/>
    <mergeCell ref="A16:D16"/>
    <mergeCell ref="E16:F16"/>
    <mergeCell ref="A17:H17"/>
    <mergeCell ref="A2:B5"/>
    <mergeCell ref="C2:G5"/>
    <mergeCell ref="B7:I7"/>
    <mergeCell ref="B8:I8"/>
    <mergeCell ref="B9:I9"/>
  </mergeCells>
  <hyperlinks>
    <hyperlink ref="K15" r:id="rId1" xr:uid="{6ECA2253-FDDA-4080-A4FB-83EE1244690F}"/>
    <hyperlink ref="L15" r:id="rId2" display="https://ivfenoge-my.sharepoint.com/:x:/r/personal/kgrosso_fenoge_gov_co/Documents/FENOGE%20COMPARTIDA%202022/2.%20Coordinaci%C3%B3n%20de%20Contratos/1.%20Gesti%C3%B3n%20contractual/2025/Invitaci%C3%B3n%20Abierta%20No.%20XXX-2025(IA-XX-2025-FENOGE)%20Dise%C3%B1o%20y%20adecuaci%C3%B3n%20oficinas%20801%20y%20802/01.%20Precontractual/Editables/1A.%20Visor_BPR_2025-I_Fase-I_27-06-2025.xlsx?d=w88e43b52d0f548648e1ffe4e50968ef9&amp;csf=1&amp;web=1&amp;e=fzKqyg" xr:uid="{EF84F70F-F266-4B07-BA32-A587A3A4A7F7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juanjo londoño salgado</dc:creator>
  <cp:keywords/>
  <dc:description/>
  <cp:lastModifiedBy>Diana Carolina Toloza Meneses</cp:lastModifiedBy>
  <cp:revision/>
  <dcterms:created xsi:type="dcterms:W3CDTF">2025-05-13T21:55:23Z</dcterms:created>
  <dcterms:modified xsi:type="dcterms:W3CDTF">2025-07-01T13:30:16Z</dcterms:modified>
  <cp:category/>
  <cp:contentStatus/>
</cp:coreProperties>
</file>